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МО'!$A$1:$L$154</definedName>
  </definedNames>
  <calcPr calcId="145621"/>
</workbook>
</file>

<file path=xl/calcChain.xml><?xml version="1.0" encoding="utf-8"?>
<calcChain xmlns="http://schemas.openxmlformats.org/spreadsheetml/2006/main">
  <c r="I152" i="5" l="1"/>
  <c r="I149" i="5"/>
  <c r="D152" i="5"/>
  <c r="D149" i="5"/>
  <c r="J143" i="5"/>
  <c r="C143" i="5"/>
  <c r="J142" i="5"/>
  <c r="C142" i="5"/>
  <c r="J141" i="5"/>
  <c r="C141" i="5"/>
  <c r="J140" i="5"/>
  <c r="C140" i="5"/>
  <c r="I24" i="5"/>
  <c r="I23" i="5"/>
  <c r="G23" i="5" s="1"/>
  <c r="I22" i="5"/>
  <c r="I18" i="5" s="1"/>
  <c r="G22" i="5"/>
  <c r="I21" i="5"/>
  <c r="I20" i="5"/>
  <c r="I19" i="5"/>
  <c r="A138" i="5"/>
  <c r="A134" i="5"/>
  <c r="A130" i="5"/>
  <c r="L128" i="5"/>
  <c r="Q128" i="5" s="1"/>
  <c r="Z128" i="5"/>
  <c r="Y128" i="5"/>
  <c r="X128" i="5"/>
  <c r="W128" i="5"/>
  <c r="K127" i="5"/>
  <c r="J128" i="5" s="1"/>
  <c r="P128" i="5" s="1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B127" i="5"/>
  <c r="L126" i="5"/>
  <c r="Q126" i="5" s="1"/>
  <c r="G126" i="5"/>
  <c r="O126" i="5" s="1"/>
  <c r="Z126" i="5"/>
  <c r="Y126" i="5"/>
  <c r="X126" i="5"/>
  <c r="W126" i="5"/>
  <c r="K125" i="5"/>
  <c r="J126" i="5" s="1"/>
  <c r="P126" i="5" s="1"/>
  <c r="J125" i="5"/>
  <c r="H125" i="5"/>
  <c r="G125" i="5"/>
  <c r="F125" i="5"/>
  <c r="V125" i="5"/>
  <c r="T125" i="5"/>
  <c r="U125" i="5"/>
  <c r="S125" i="5"/>
  <c r="E125" i="5"/>
  <c r="D125" i="5"/>
  <c r="I125" i="5"/>
  <c r="C125" i="5"/>
  <c r="B125" i="5"/>
  <c r="L124" i="5"/>
  <c r="Q124" i="5" s="1"/>
  <c r="J124" i="5"/>
  <c r="P124" i="5" s="1"/>
  <c r="Z124" i="5"/>
  <c r="Y124" i="5"/>
  <c r="X124" i="5"/>
  <c r="K123" i="5"/>
  <c r="J123" i="5"/>
  <c r="H123" i="5"/>
  <c r="G124" i="5" s="1"/>
  <c r="O124" i="5" s="1"/>
  <c r="G123" i="5"/>
  <c r="F123" i="5"/>
  <c r="V123" i="5"/>
  <c r="T123" i="5"/>
  <c r="U123" i="5"/>
  <c r="S123" i="5"/>
  <c r="E123" i="5"/>
  <c r="D123" i="5"/>
  <c r="I123" i="5"/>
  <c r="B123" i="5"/>
  <c r="L122" i="5"/>
  <c r="Q122" i="5" s="1"/>
  <c r="Z122" i="5"/>
  <c r="Y122" i="5"/>
  <c r="X122" i="5"/>
  <c r="K121" i="5"/>
  <c r="J122" i="5" s="1"/>
  <c r="P122" i="5" s="1"/>
  <c r="J121" i="5"/>
  <c r="H121" i="5"/>
  <c r="W122" i="5" s="1"/>
  <c r="G121" i="5"/>
  <c r="F121" i="5"/>
  <c r="V121" i="5"/>
  <c r="T121" i="5"/>
  <c r="U121" i="5"/>
  <c r="S121" i="5"/>
  <c r="E121" i="5"/>
  <c r="D121" i="5"/>
  <c r="I121" i="5"/>
  <c r="B121" i="5"/>
  <c r="L120" i="5"/>
  <c r="Q120" i="5" s="1"/>
  <c r="Z120" i="5"/>
  <c r="Y120" i="5"/>
  <c r="X120" i="5"/>
  <c r="K119" i="5"/>
  <c r="J120" i="5" s="1"/>
  <c r="P120" i="5" s="1"/>
  <c r="J119" i="5"/>
  <c r="H119" i="5"/>
  <c r="G120" i="5" s="1"/>
  <c r="O120" i="5" s="1"/>
  <c r="G119" i="5"/>
  <c r="F119" i="5"/>
  <c r="V119" i="5"/>
  <c r="T119" i="5"/>
  <c r="U119" i="5"/>
  <c r="S119" i="5"/>
  <c r="E119" i="5"/>
  <c r="D119" i="5"/>
  <c r="I119" i="5"/>
  <c r="B119" i="5"/>
  <c r="P118" i="5"/>
  <c r="O118" i="5"/>
  <c r="L118" i="5"/>
  <c r="Q118" i="5" s="1"/>
  <c r="J118" i="5"/>
  <c r="G118" i="5"/>
  <c r="Z118" i="5"/>
  <c r="Y118" i="5"/>
  <c r="X118" i="5"/>
  <c r="K117" i="5"/>
  <c r="J117" i="5"/>
  <c r="H117" i="5"/>
  <c r="W118" i="5" s="1"/>
  <c r="G117" i="5"/>
  <c r="F117" i="5"/>
  <c r="V117" i="5"/>
  <c r="T117" i="5"/>
  <c r="U117" i="5"/>
  <c r="S117" i="5"/>
  <c r="E117" i="5"/>
  <c r="D117" i="5"/>
  <c r="I117" i="5"/>
  <c r="B117" i="5"/>
  <c r="Q116" i="5"/>
  <c r="L116" i="5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Z114" i="5"/>
  <c r="Y114" i="5"/>
  <c r="X114" i="5"/>
  <c r="W114" i="5"/>
  <c r="K113" i="5"/>
  <c r="J114" i="5" s="1"/>
  <c r="P114" i="5" s="1"/>
  <c r="J113" i="5"/>
  <c r="H113" i="5"/>
  <c r="G114" i="5" s="1"/>
  <c r="O114" i="5" s="1"/>
  <c r="G113" i="5"/>
  <c r="F113" i="5"/>
  <c r="V113" i="5"/>
  <c r="T113" i="5"/>
  <c r="U113" i="5"/>
  <c r="S113" i="5"/>
  <c r="E113" i="5"/>
  <c r="D113" i="5"/>
  <c r="I113" i="5"/>
  <c r="B113" i="5"/>
  <c r="L112" i="5"/>
  <c r="Q112" i="5" s="1"/>
  <c r="G112" i="5"/>
  <c r="O112" i="5" s="1"/>
  <c r="Z112" i="5"/>
  <c r="Y112" i="5"/>
  <c r="X112" i="5"/>
  <c r="W112" i="5"/>
  <c r="K111" i="5"/>
  <c r="J112" i="5" s="1"/>
  <c r="P112" i="5" s="1"/>
  <c r="J111" i="5"/>
  <c r="H111" i="5"/>
  <c r="G111" i="5"/>
  <c r="F111" i="5"/>
  <c r="V111" i="5"/>
  <c r="T111" i="5"/>
  <c r="U111" i="5"/>
  <c r="S111" i="5"/>
  <c r="E111" i="5"/>
  <c r="D111" i="5"/>
  <c r="I111" i="5"/>
  <c r="B111" i="5"/>
  <c r="Q110" i="5"/>
  <c r="L110" i="5"/>
  <c r="J110" i="5"/>
  <c r="P110" i="5" s="1"/>
  <c r="G110" i="5"/>
  <c r="O110" i="5" s="1"/>
  <c r="Z110" i="5"/>
  <c r="Y110" i="5"/>
  <c r="X110" i="5"/>
  <c r="K109" i="5"/>
  <c r="J109" i="5"/>
  <c r="H109" i="5"/>
  <c r="W110" i="5" s="1"/>
  <c r="G109" i="5"/>
  <c r="F109" i="5"/>
  <c r="V109" i="5"/>
  <c r="T109" i="5"/>
  <c r="U109" i="5"/>
  <c r="S109" i="5"/>
  <c r="E109" i="5"/>
  <c r="D109" i="5"/>
  <c r="I109" i="5"/>
  <c r="B109" i="5"/>
  <c r="Q108" i="5"/>
  <c r="L108" i="5"/>
  <c r="Z108" i="5"/>
  <c r="Y108" i="5"/>
  <c r="X108" i="5"/>
  <c r="K107" i="5"/>
  <c r="J108" i="5" s="1"/>
  <c r="P108" i="5" s="1"/>
  <c r="J107" i="5"/>
  <c r="H107" i="5"/>
  <c r="G108" i="5" s="1"/>
  <c r="O108" i="5" s="1"/>
  <c r="G107" i="5"/>
  <c r="F107" i="5"/>
  <c r="V107" i="5"/>
  <c r="T107" i="5"/>
  <c r="U107" i="5"/>
  <c r="S107" i="5"/>
  <c r="E107" i="5"/>
  <c r="D107" i="5"/>
  <c r="I107" i="5"/>
  <c r="B107" i="5"/>
  <c r="L106" i="5"/>
  <c r="Q106" i="5" s="1"/>
  <c r="Z106" i="5"/>
  <c r="Y106" i="5"/>
  <c r="X106" i="5"/>
  <c r="K105" i="5"/>
  <c r="J106" i="5" s="1"/>
  <c r="P106" i="5" s="1"/>
  <c r="J105" i="5"/>
  <c r="H105" i="5"/>
  <c r="G106" i="5" s="1"/>
  <c r="O106" i="5" s="1"/>
  <c r="G105" i="5"/>
  <c r="F105" i="5"/>
  <c r="V105" i="5"/>
  <c r="T105" i="5"/>
  <c r="U105" i="5"/>
  <c r="S105" i="5"/>
  <c r="E105" i="5"/>
  <c r="D105" i="5"/>
  <c r="I105" i="5"/>
  <c r="B105" i="5"/>
  <c r="P104" i="5"/>
  <c r="O104" i="5"/>
  <c r="L104" i="5"/>
  <c r="Q104" i="5" s="1"/>
  <c r="J104" i="5"/>
  <c r="G104" i="5"/>
  <c r="Z104" i="5"/>
  <c r="Y104" i="5"/>
  <c r="X104" i="5"/>
  <c r="K103" i="5"/>
  <c r="J103" i="5"/>
  <c r="H103" i="5"/>
  <c r="W104" i="5" s="1"/>
  <c r="G103" i="5"/>
  <c r="F103" i="5"/>
  <c r="V103" i="5"/>
  <c r="T103" i="5"/>
  <c r="U103" i="5"/>
  <c r="S103" i="5"/>
  <c r="E103" i="5"/>
  <c r="D103" i="5"/>
  <c r="I103" i="5"/>
  <c r="B103" i="5"/>
  <c r="L102" i="5"/>
  <c r="Q102" i="5" s="1"/>
  <c r="Z102" i="5"/>
  <c r="Y102" i="5"/>
  <c r="X102" i="5"/>
  <c r="K101" i="5"/>
  <c r="J102" i="5" s="1"/>
  <c r="P102" i="5" s="1"/>
  <c r="J101" i="5"/>
  <c r="H101" i="5"/>
  <c r="W102" i="5" s="1"/>
  <c r="G101" i="5"/>
  <c r="F101" i="5"/>
  <c r="V101" i="5"/>
  <c r="T101" i="5"/>
  <c r="U101" i="5"/>
  <c r="S101" i="5"/>
  <c r="E101" i="5"/>
  <c r="D101" i="5"/>
  <c r="I101" i="5"/>
  <c r="B101" i="5"/>
  <c r="L100" i="5"/>
  <c r="Q100" i="5" s="1"/>
  <c r="Z100" i="5"/>
  <c r="Y100" i="5"/>
  <c r="X100" i="5"/>
  <c r="W100" i="5"/>
  <c r="K99" i="5"/>
  <c r="J100" i="5" s="1"/>
  <c r="P100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C99" i="5"/>
  <c r="B99" i="5"/>
  <c r="L98" i="5"/>
  <c r="Q98" i="5" s="1"/>
  <c r="G98" i="5"/>
  <c r="O98" i="5" s="1"/>
  <c r="Z98" i="5"/>
  <c r="Y98" i="5"/>
  <c r="X98" i="5"/>
  <c r="W98" i="5"/>
  <c r="K97" i="5"/>
  <c r="J98" i="5" s="1"/>
  <c r="P98" i="5" s="1"/>
  <c r="J97" i="5"/>
  <c r="H97" i="5"/>
  <c r="G97" i="5"/>
  <c r="F97" i="5"/>
  <c r="V97" i="5"/>
  <c r="T97" i="5"/>
  <c r="U97" i="5"/>
  <c r="S97" i="5"/>
  <c r="E97" i="5"/>
  <c r="D97" i="5"/>
  <c r="I97" i="5"/>
  <c r="C97" i="5"/>
  <c r="B97" i="5"/>
  <c r="L96" i="5"/>
  <c r="Q96" i="5" s="1"/>
  <c r="L130" i="5" s="1"/>
  <c r="J96" i="5"/>
  <c r="P96" i="5" s="1"/>
  <c r="Z96" i="5"/>
  <c r="Y96" i="5"/>
  <c r="X96" i="5"/>
  <c r="K95" i="5"/>
  <c r="J95" i="5"/>
  <c r="H95" i="5"/>
  <c r="G96" i="5" s="1"/>
  <c r="O96" i="5" s="1"/>
  <c r="G95" i="5"/>
  <c r="F95" i="5"/>
  <c r="V95" i="5"/>
  <c r="T95" i="5"/>
  <c r="U95" i="5"/>
  <c r="S95" i="5"/>
  <c r="E95" i="5"/>
  <c r="D95" i="5"/>
  <c r="I95" i="5"/>
  <c r="B95" i="5"/>
  <c r="A94" i="5"/>
  <c r="A90" i="5"/>
  <c r="L88" i="5"/>
  <c r="Q88" i="5" s="1"/>
  <c r="Z88" i="5"/>
  <c r="Y88" i="5"/>
  <c r="W88" i="5"/>
  <c r="K86" i="5"/>
  <c r="H86" i="5"/>
  <c r="K85" i="5"/>
  <c r="J88" i="5" s="1"/>
  <c r="P88" i="5" s="1"/>
  <c r="L87" i="5"/>
  <c r="G87" i="5"/>
  <c r="E87" i="5"/>
  <c r="J86" i="5"/>
  <c r="E86" i="5"/>
  <c r="J85" i="5"/>
  <c r="E85" i="5"/>
  <c r="K84" i="5"/>
  <c r="J84" i="5"/>
  <c r="H84" i="5"/>
  <c r="G84" i="5"/>
  <c r="F84" i="5"/>
  <c r="K83" i="5"/>
  <c r="J83" i="5"/>
  <c r="H83" i="5"/>
  <c r="R83" i="5" s="1"/>
  <c r="G83" i="5"/>
  <c r="F83" i="5"/>
  <c r="K82" i="5"/>
  <c r="J82" i="5"/>
  <c r="H82" i="5"/>
  <c r="G82" i="5"/>
  <c r="F82" i="5"/>
  <c r="K81" i="5"/>
  <c r="J81" i="5"/>
  <c r="H81" i="5"/>
  <c r="R81" i="5" s="1"/>
  <c r="G81" i="5"/>
  <c r="F81" i="5"/>
  <c r="C80" i="5"/>
  <c r="V79" i="5"/>
  <c r="T79" i="5"/>
  <c r="U79" i="5"/>
  <c r="S79" i="5"/>
  <c r="H85" i="5" s="1"/>
  <c r="F79" i="5"/>
  <c r="E79" i="5"/>
  <c r="D79" i="5"/>
  <c r="I79" i="5"/>
  <c r="C79" i="5"/>
  <c r="B79" i="5"/>
  <c r="L78" i="5"/>
  <c r="Q78" i="5" s="1"/>
  <c r="Z78" i="5"/>
  <c r="Y78" i="5"/>
  <c r="W78" i="5"/>
  <c r="K76" i="5"/>
  <c r="H76" i="5"/>
  <c r="K75" i="5"/>
  <c r="J78" i="5" s="1"/>
  <c r="P78" i="5" s="1"/>
  <c r="J90" i="5" s="1"/>
  <c r="L77" i="5"/>
  <c r="G77" i="5"/>
  <c r="E77" i="5"/>
  <c r="J76" i="5"/>
  <c r="E76" i="5"/>
  <c r="J75" i="5"/>
  <c r="E75" i="5"/>
  <c r="K74" i="5"/>
  <c r="J74" i="5"/>
  <c r="H74" i="5"/>
  <c r="G74" i="5"/>
  <c r="F74" i="5"/>
  <c r="K73" i="5"/>
  <c r="J73" i="5"/>
  <c r="H73" i="5"/>
  <c r="R73" i="5" s="1"/>
  <c r="G73" i="5"/>
  <c r="F73" i="5"/>
  <c r="K72" i="5"/>
  <c r="J72" i="5"/>
  <c r="H72" i="5"/>
  <c r="G72" i="5"/>
  <c r="F72" i="5"/>
  <c r="K71" i="5"/>
  <c r="J71" i="5"/>
  <c r="H71" i="5"/>
  <c r="R71" i="5" s="1"/>
  <c r="G71" i="5"/>
  <c r="F71" i="5"/>
  <c r="C70" i="5"/>
  <c r="V69" i="5"/>
  <c r="T69" i="5"/>
  <c r="U69" i="5"/>
  <c r="S69" i="5"/>
  <c r="H75" i="5" s="1"/>
  <c r="F69" i="5"/>
  <c r="E69" i="5"/>
  <c r="D69" i="5"/>
  <c r="I69" i="5"/>
  <c r="C69" i="5"/>
  <c r="B69" i="5"/>
  <c r="A68" i="5"/>
  <c r="A64" i="5"/>
  <c r="Q62" i="5"/>
  <c r="L62" i="5"/>
  <c r="Z62" i="5"/>
  <c r="Y62" i="5"/>
  <c r="X62" i="5"/>
  <c r="K61" i="5"/>
  <c r="J61" i="5"/>
  <c r="Z61" i="5"/>
  <c r="Y61" i="5"/>
  <c r="X61" i="5"/>
  <c r="H61" i="5"/>
  <c r="W61" i="5" s="1"/>
  <c r="F61" i="5"/>
  <c r="V61" i="5"/>
  <c r="T61" i="5"/>
  <c r="U61" i="5"/>
  <c r="S61" i="5"/>
  <c r="H58" i="5" s="1"/>
  <c r="E61" i="5"/>
  <c r="D61" i="5"/>
  <c r="C61" i="5"/>
  <c r="B61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9" i="5" s="1"/>
  <c r="T53" i="5"/>
  <c r="K58" i="5" s="1"/>
  <c r="U53" i="5"/>
  <c r="H59" i="5" s="1"/>
  <c r="S53" i="5"/>
  <c r="F53" i="5"/>
  <c r="E53" i="5"/>
  <c r="D53" i="5"/>
  <c r="I53" i="5"/>
  <c r="C53" i="5"/>
  <c r="B53" i="5"/>
  <c r="L52" i="5"/>
  <c r="Q52" i="5" s="1"/>
  <c r="Z52" i="5"/>
  <c r="Y52" i="5"/>
  <c r="X52" i="5"/>
  <c r="K50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R46" i="5" s="1"/>
  <c r="G46" i="5"/>
  <c r="F46" i="5"/>
  <c r="V45" i="5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L44" i="5"/>
  <c r="Q44" i="5" s="1"/>
  <c r="Z44" i="5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44" i="5" s="1"/>
  <c r="O44" i="5" s="1"/>
  <c r="G39" i="5"/>
  <c r="F39" i="5"/>
  <c r="K38" i="5"/>
  <c r="J44" i="5" s="1"/>
  <c r="P44" i="5" s="1"/>
  <c r="J38" i="5"/>
  <c r="R38" i="5"/>
  <c r="H38" i="5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J130" i="5" l="1"/>
  <c r="G52" i="5"/>
  <c r="O52" i="5" s="1"/>
  <c r="W52" i="5"/>
  <c r="W62" i="5"/>
  <c r="G64" i="5"/>
  <c r="G20" i="5"/>
  <c r="L134" i="5"/>
  <c r="L64" i="5"/>
  <c r="L138" i="5"/>
  <c r="J52" i="5"/>
  <c r="P52" i="5" s="1"/>
  <c r="J64" i="5" s="1"/>
  <c r="J62" i="5"/>
  <c r="P62" i="5" s="1"/>
  <c r="L90" i="5"/>
  <c r="W120" i="5"/>
  <c r="G62" i="5"/>
  <c r="O62" i="5" s="1"/>
  <c r="X78" i="5"/>
  <c r="X88" i="5"/>
  <c r="W106" i="5"/>
  <c r="G78" i="5"/>
  <c r="O78" i="5" s="1"/>
  <c r="G88" i="5"/>
  <c r="O88" i="5" s="1"/>
  <c r="W116" i="5"/>
  <c r="G122" i="5"/>
  <c r="O122" i="5" s="1"/>
  <c r="R54" i="5"/>
  <c r="G24" i="5" s="1"/>
  <c r="W108" i="5"/>
  <c r="W96" i="5"/>
  <c r="W124" i="5"/>
  <c r="W44" i="5"/>
  <c r="G102" i="5"/>
  <c r="O102" i="5" s="1"/>
  <c r="G13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D12" i="1"/>
  <c r="B18" i="1"/>
  <c r="C18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T28" i="1"/>
  <c r="V28" i="1"/>
  <c r="AC28" i="1"/>
  <c r="AE28" i="1"/>
  <c r="AD28" i="1" s="1"/>
  <c r="AF28" i="1"/>
  <c r="CT28" i="1" s="1"/>
  <c r="S28" i="1" s="1"/>
  <c r="AG28" i="1"/>
  <c r="AH28" i="1"/>
  <c r="CV28" i="1" s="1"/>
  <c r="U28" i="1" s="1"/>
  <c r="AI28" i="1"/>
  <c r="AJ28" i="1"/>
  <c r="CQ28" i="1"/>
  <c r="CS28" i="1"/>
  <c r="CU28" i="1"/>
  <c r="CW28" i="1"/>
  <c r="CX28" i="1"/>
  <c r="W28" i="1" s="1"/>
  <c r="CY28" i="1"/>
  <c r="X28" i="1" s="1"/>
  <c r="CZ28" i="1"/>
  <c r="Y28" i="1" s="1"/>
  <c r="FR28" i="1"/>
  <c r="BY40" i="1" s="1"/>
  <c r="GL28" i="1"/>
  <c r="BZ40" i="1" s="1"/>
  <c r="GO28" i="1"/>
  <c r="GP28" i="1"/>
  <c r="GV28" i="1"/>
  <c r="HC28" i="1"/>
  <c r="GX28" i="1" s="1"/>
  <c r="C29" i="1"/>
  <c r="D29" i="1"/>
  <c r="P29" i="1"/>
  <c r="W29" i="1"/>
  <c r="AC29" i="1"/>
  <c r="AD29" i="1"/>
  <c r="CR29" i="1" s="1"/>
  <c r="Q29" i="1" s="1"/>
  <c r="AE29" i="1"/>
  <c r="AF29" i="1"/>
  <c r="AG29" i="1"/>
  <c r="AH29" i="1"/>
  <c r="AI29" i="1"/>
  <c r="AJ29" i="1"/>
  <c r="CX29" i="1" s="1"/>
  <c r="CQ29" i="1"/>
  <c r="CS29" i="1"/>
  <c r="R29" i="1" s="1"/>
  <c r="CT29" i="1"/>
  <c r="S29" i="1" s="1"/>
  <c r="CU29" i="1"/>
  <c r="T29" i="1" s="1"/>
  <c r="CV29" i="1"/>
  <c r="U29" i="1" s="1"/>
  <c r="CW29" i="1"/>
  <c r="V29" i="1" s="1"/>
  <c r="FR29" i="1"/>
  <c r="GL29" i="1"/>
  <c r="GO29" i="1"/>
  <c r="CC40" i="1" s="1"/>
  <c r="GP29" i="1"/>
  <c r="GV29" i="1"/>
  <c r="HC29" i="1" s="1"/>
  <c r="GX29" i="1" s="1"/>
  <c r="C30" i="1"/>
  <c r="D30" i="1"/>
  <c r="P30" i="1"/>
  <c r="W30" i="1"/>
  <c r="AC30" i="1"/>
  <c r="AD30" i="1"/>
  <c r="CR30" i="1" s="1"/>
  <c r="Q30" i="1" s="1"/>
  <c r="AE30" i="1"/>
  <c r="AF30" i="1"/>
  <c r="CT30" i="1" s="1"/>
  <c r="S30" i="1" s="1"/>
  <c r="AG30" i="1"/>
  <c r="CU30" i="1" s="1"/>
  <c r="T30" i="1" s="1"/>
  <c r="AH30" i="1"/>
  <c r="AI30" i="1"/>
  <c r="AJ30" i="1"/>
  <c r="CX30" i="1" s="1"/>
  <c r="CQ30" i="1"/>
  <c r="CS30" i="1"/>
  <c r="R30" i="1" s="1"/>
  <c r="CV30" i="1"/>
  <c r="U30" i="1" s="1"/>
  <c r="CW30" i="1"/>
  <c r="V30" i="1" s="1"/>
  <c r="FR30" i="1"/>
  <c r="GL30" i="1"/>
  <c r="GO30" i="1"/>
  <c r="GP30" i="1"/>
  <c r="CD40" i="1" s="1"/>
  <c r="GV30" i="1"/>
  <c r="HC30" i="1"/>
  <c r="GX30" i="1" s="1"/>
  <c r="I31" i="1"/>
  <c r="U31" i="1"/>
  <c r="W31" i="1"/>
  <c r="AC31" i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Q31" i="1"/>
  <c r="P31" i="1" s="1"/>
  <c r="CV31" i="1"/>
  <c r="CX31" i="1"/>
  <c r="FR31" i="1"/>
  <c r="GL31" i="1"/>
  <c r="GO31" i="1"/>
  <c r="GP31" i="1"/>
  <c r="GV31" i="1"/>
  <c r="HC31" i="1"/>
  <c r="GX31" i="1" s="1"/>
  <c r="I32" i="1"/>
  <c r="R32" i="1"/>
  <c r="AC32" i="1"/>
  <c r="AD32" i="1"/>
  <c r="CR32" i="1" s="1"/>
  <c r="AE32" i="1"/>
  <c r="AF32" i="1"/>
  <c r="AB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CT32" i="1"/>
  <c r="S32" i="1" s="1"/>
  <c r="CU32" i="1"/>
  <c r="T32" i="1" s="1"/>
  <c r="CW32" i="1"/>
  <c r="V32" i="1" s="1"/>
  <c r="FR32" i="1"/>
  <c r="GL32" i="1"/>
  <c r="GO32" i="1"/>
  <c r="GP32" i="1"/>
  <c r="GV32" i="1"/>
  <c r="HC32" i="1"/>
  <c r="GX32" i="1" s="1"/>
  <c r="I33" i="1"/>
  <c r="Q33" i="1"/>
  <c r="S33" i="1"/>
  <c r="CY33" i="1" s="1"/>
  <c r="X33" i="1" s="1"/>
  <c r="T33" i="1"/>
  <c r="AC33" i="1"/>
  <c r="AB33" i="1" s="1"/>
  <c r="AE33" i="1"/>
  <c r="AD33" i="1" s="1"/>
  <c r="AF33" i="1"/>
  <c r="AG33" i="1"/>
  <c r="CU33" i="1" s="1"/>
  <c r="AH33" i="1"/>
  <c r="AI33" i="1"/>
  <c r="CW33" i="1" s="1"/>
  <c r="V33" i="1" s="1"/>
  <c r="AJ33" i="1"/>
  <c r="CQ33" i="1"/>
  <c r="P33" i="1" s="1"/>
  <c r="CP33" i="1" s="1"/>
  <c r="O33" i="1" s="1"/>
  <c r="CR33" i="1"/>
  <c r="CS33" i="1"/>
  <c r="R33" i="1" s="1"/>
  <c r="CT33" i="1"/>
  <c r="CV33" i="1"/>
  <c r="U33" i="1" s="1"/>
  <c r="CX33" i="1"/>
  <c r="W33" i="1" s="1"/>
  <c r="FR33" i="1"/>
  <c r="GL33" i="1"/>
  <c r="GO33" i="1"/>
  <c r="GP33" i="1"/>
  <c r="GV33" i="1"/>
  <c r="GX33" i="1"/>
  <c r="HC33" i="1"/>
  <c r="I34" i="1"/>
  <c r="P34" i="1"/>
  <c r="R34" i="1"/>
  <c r="T34" i="1"/>
  <c r="U34" i="1"/>
  <c r="X34" i="1"/>
  <c r="AC34" i="1"/>
  <c r="AE34" i="1"/>
  <c r="AD34" i="1" s="1"/>
  <c r="CR34" i="1" s="1"/>
  <c r="AF34" i="1"/>
  <c r="AG34" i="1"/>
  <c r="AH34" i="1"/>
  <c r="CV34" i="1" s="1"/>
  <c r="AI34" i="1"/>
  <c r="AJ34" i="1"/>
  <c r="CX34" i="1" s="1"/>
  <c r="CQ34" i="1"/>
  <c r="CS34" i="1"/>
  <c r="CT34" i="1"/>
  <c r="S34" i="1" s="1"/>
  <c r="CU34" i="1"/>
  <c r="CW34" i="1"/>
  <c r="V34" i="1" s="1"/>
  <c r="CY34" i="1"/>
  <c r="FR34" i="1"/>
  <c r="GL34" i="1"/>
  <c r="GO34" i="1"/>
  <c r="GP34" i="1"/>
  <c r="GV34" i="1"/>
  <c r="HC34" i="1" s="1"/>
  <c r="GX34" i="1" s="1"/>
  <c r="I35" i="1"/>
  <c r="S35" i="1"/>
  <c r="CY35" i="1" s="1"/>
  <c r="X35" i="1" s="1"/>
  <c r="U35" i="1"/>
  <c r="AC35" i="1"/>
  <c r="CQ35" i="1" s="1"/>
  <c r="P35" i="1" s="1"/>
  <c r="AD35" i="1"/>
  <c r="CR35" i="1" s="1"/>
  <c r="Q35" i="1" s="1"/>
  <c r="AE35" i="1"/>
  <c r="CS35" i="1" s="1"/>
  <c r="R35" i="1" s="1"/>
  <c r="AF35" i="1"/>
  <c r="AG35" i="1"/>
  <c r="CU35" i="1" s="1"/>
  <c r="T35" i="1" s="1"/>
  <c r="AH35" i="1"/>
  <c r="AI35" i="1"/>
  <c r="AJ35" i="1"/>
  <c r="CT35" i="1"/>
  <c r="CV35" i="1"/>
  <c r="CW35" i="1"/>
  <c r="V35" i="1" s="1"/>
  <c r="CX35" i="1"/>
  <c r="W35" i="1" s="1"/>
  <c r="FR35" i="1"/>
  <c r="GL35" i="1"/>
  <c r="GO35" i="1"/>
  <c r="GP35" i="1"/>
  <c r="GV35" i="1"/>
  <c r="HC35" i="1" s="1"/>
  <c r="GX35" i="1"/>
  <c r="I36" i="1"/>
  <c r="P36" i="1"/>
  <c r="AC36" i="1"/>
  <c r="AE36" i="1"/>
  <c r="CS36" i="1" s="1"/>
  <c r="R36" i="1" s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U36" i="1"/>
  <c r="T36" i="1" s="1"/>
  <c r="CW36" i="1"/>
  <c r="V36" i="1" s="1"/>
  <c r="FR36" i="1"/>
  <c r="GL36" i="1"/>
  <c r="GO36" i="1"/>
  <c r="GP36" i="1"/>
  <c r="GV36" i="1"/>
  <c r="HC36" i="1" s="1"/>
  <c r="GX36" i="1" s="1"/>
  <c r="I37" i="1"/>
  <c r="GX37" i="1" s="1"/>
  <c r="AC37" i="1"/>
  <c r="AE37" i="1"/>
  <c r="AF37" i="1"/>
  <c r="AG37" i="1"/>
  <c r="CU37" i="1" s="1"/>
  <c r="AH37" i="1"/>
  <c r="AI37" i="1"/>
  <c r="AJ37" i="1"/>
  <c r="CX37" i="1" s="1"/>
  <c r="W37" i="1" s="1"/>
  <c r="CQ37" i="1"/>
  <c r="P37" i="1" s="1"/>
  <c r="CT37" i="1"/>
  <c r="S37" i="1" s="1"/>
  <c r="CV37" i="1"/>
  <c r="U37" i="1" s="1"/>
  <c r="CW37" i="1"/>
  <c r="V37" i="1" s="1"/>
  <c r="FR37" i="1"/>
  <c r="GL37" i="1"/>
  <c r="GO37" i="1"/>
  <c r="GP37" i="1"/>
  <c r="GV37" i="1"/>
  <c r="HC37" i="1"/>
  <c r="I38" i="1"/>
  <c r="P38" i="1"/>
  <c r="R38" i="1"/>
  <c r="CY38" i="1" s="1"/>
  <c r="X38" i="1" s="1"/>
  <c r="S38" i="1"/>
  <c r="T38" i="1"/>
  <c r="AC38" i="1"/>
  <c r="AE38" i="1"/>
  <c r="AD38" i="1" s="1"/>
  <c r="AF38" i="1"/>
  <c r="CT38" i="1" s="1"/>
  <c r="AG38" i="1"/>
  <c r="AH38" i="1"/>
  <c r="CV38" i="1" s="1"/>
  <c r="AI38" i="1"/>
  <c r="AJ38" i="1"/>
  <c r="CX38" i="1" s="1"/>
  <c r="CQ38" i="1"/>
  <c r="CS38" i="1"/>
  <c r="CU38" i="1"/>
  <c r="CW38" i="1"/>
  <c r="V38" i="1" s="1"/>
  <c r="CZ38" i="1"/>
  <c r="Y38" i="1" s="1"/>
  <c r="FR38" i="1"/>
  <c r="GL38" i="1"/>
  <c r="GO38" i="1"/>
  <c r="GP38" i="1"/>
  <c r="GV38" i="1"/>
  <c r="HC38" i="1"/>
  <c r="B40" i="1"/>
  <c r="B26" i="1" s="1"/>
  <c r="C40" i="1"/>
  <c r="D40" i="1"/>
  <c r="F40" i="1"/>
  <c r="F26" i="1" s="1"/>
  <c r="G40" i="1"/>
  <c r="AO40" i="1"/>
  <c r="AO26" i="1" s="1"/>
  <c r="BX40" i="1"/>
  <c r="CK40" i="1"/>
  <c r="CK26" i="1" s="1"/>
  <c r="CL40" i="1"/>
  <c r="BC40" i="1" s="1"/>
  <c r="CM40" i="1"/>
  <c r="CM26" i="1" s="1"/>
  <c r="F44" i="1"/>
  <c r="D70" i="1"/>
  <c r="C72" i="1"/>
  <c r="E72" i="1"/>
  <c r="F72" i="1"/>
  <c r="Z72" i="1"/>
  <c r="AA72" i="1"/>
  <c r="AM72" i="1"/>
  <c r="AN72" i="1"/>
  <c r="AP72" i="1"/>
  <c r="BC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CK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I74" i="1"/>
  <c r="CX30" i="3" s="1"/>
  <c r="K74" i="1"/>
  <c r="S74" i="1"/>
  <c r="AF77" i="1" s="1"/>
  <c r="V74" i="1"/>
  <c r="AI77" i="1" s="1"/>
  <c r="W74" i="1"/>
  <c r="AJ77" i="1" s="1"/>
  <c r="AC74" i="1"/>
  <c r="CQ74" i="1" s="1"/>
  <c r="P74" i="1" s="1"/>
  <c r="AE74" i="1"/>
  <c r="AF74" i="1"/>
  <c r="AG74" i="1"/>
  <c r="AH74" i="1"/>
  <c r="AI74" i="1"/>
  <c r="AJ74" i="1"/>
  <c r="CT74" i="1"/>
  <c r="CU74" i="1"/>
  <c r="T74" i="1" s="1"/>
  <c r="CV74" i="1"/>
  <c r="U74" i="1" s="1"/>
  <c r="AH77" i="1" s="1"/>
  <c r="CW74" i="1"/>
  <c r="CX74" i="1"/>
  <c r="FR74" i="1"/>
  <c r="GL74" i="1"/>
  <c r="BZ77" i="1" s="1"/>
  <c r="AQ77" i="1" s="1"/>
  <c r="AQ72" i="1" s="1"/>
  <c r="GN74" i="1"/>
  <c r="GP74" i="1"/>
  <c r="CD77" i="1" s="1"/>
  <c r="GV74" i="1"/>
  <c r="HC74" i="1" s="1"/>
  <c r="GX74" i="1"/>
  <c r="C75" i="1"/>
  <c r="D75" i="1"/>
  <c r="I75" i="1"/>
  <c r="CX44" i="3" s="1"/>
  <c r="K75" i="1"/>
  <c r="S75" i="1"/>
  <c r="U75" i="1"/>
  <c r="W75" i="1"/>
  <c r="AC75" i="1"/>
  <c r="AE75" i="1"/>
  <c r="AF75" i="1"/>
  <c r="AG75" i="1"/>
  <c r="CU75" i="1" s="1"/>
  <c r="AH75" i="1"/>
  <c r="AI75" i="1"/>
  <c r="AJ75" i="1"/>
  <c r="CT75" i="1"/>
  <c r="CV75" i="1"/>
  <c r="CW75" i="1"/>
  <c r="V75" i="1" s="1"/>
  <c r="CX75" i="1"/>
  <c r="FR75" i="1"/>
  <c r="GL75" i="1"/>
  <c r="GN75" i="1"/>
  <c r="GP75" i="1"/>
  <c r="GV75" i="1"/>
  <c r="HC75" i="1" s="1"/>
  <c r="GX75" i="1" s="1"/>
  <c r="B77" i="1"/>
  <c r="B72" i="1" s="1"/>
  <c r="C77" i="1"/>
  <c r="D77" i="1"/>
  <c r="D72" i="1" s="1"/>
  <c r="F77" i="1"/>
  <c r="G77" i="1"/>
  <c r="G72" i="1" s="1"/>
  <c r="AP77" i="1"/>
  <c r="BB77" i="1"/>
  <c r="BB72" i="1" s="1"/>
  <c r="BC77" i="1"/>
  <c r="F93" i="1" s="1"/>
  <c r="BX77" i="1"/>
  <c r="AO77" i="1" s="1"/>
  <c r="F81" i="1" s="1"/>
  <c r="BY77" i="1"/>
  <c r="BY72" i="1" s="1"/>
  <c r="CK77" i="1"/>
  <c r="CL77" i="1"/>
  <c r="CL72" i="1" s="1"/>
  <c r="CM77" i="1"/>
  <c r="CM72" i="1" s="1"/>
  <c r="F86" i="1"/>
  <c r="D107" i="1"/>
  <c r="B109" i="1"/>
  <c r="E109" i="1"/>
  <c r="G109" i="1"/>
  <c r="Z109" i="1"/>
  <c r="AA109" i="1"/>
  <c r="AM109" i="1"/>
  <c r="AN109" i="1"/>
  <c r="BB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CK109" i="1"/>
  <c r="CL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AC111" i="1"/>
  <c r="AD111" i="1"/>
  <c r="CR111" i="1" s="1"/>
  <c r="Q111" i="1" s="1"/>
  <c r="AE111" i="1"/>
  <c r="AF111" i="1"/>
  <c r="CT111" i="1" s="1"/>
  <c r="S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Q111" i="1"/>
  <c r="P111" i="1" s="1"/>
  <c r="CS111" i="1"/>
  <c r="R111" i="1" s="1"/>
  <c r="FR111" i="1"/>
  <c r="GL111" i="1"/>
  <c r="GO111" i="1"/>
  <c r="GP111" i="1"/>
  <c r="GV111" i="1"/>
  <c r="GX111" i="1"/>
  <c r="HC111" i="1"/>
  <c r="P112" i="1"/>
  <c r="R112" i="1"/>
  <c r="CY112" i="1" s="1"/>
  <c r="X112" i="1" s="1"/>
  <c r="S112" i="1"/>
  <c r="T112" i="1"/>
  <c r="AC112" i="1"/>
  <c r="AE112" i="1"/>
  <c r="AD112" i="1" s="1"/>
  <c r="CR112" i="1" s="1"/>
  <c r="Q112" i="1" s="1"/>
  <c r="AF112" i="1"/>
  <c r="CT112" i="1" s="1"/>
  <c r="AG112" i="1"/>
  <c r="AH112" i="1"/>
  <c r="CV112" i="1" s="1"/>
  <c r="U112" i="1" s="1"/>
  <c r="AI112" i="1"/>
  <c r="AJ112" i="1"/>
  <c r="CX112" i="1" s="1"/>
  <c r="W112" i="1" s="1"/>
  <c r="CQ112" i="1"/>
  <c r="CS112" i="1"/>
  <c r="CU112" i="1"/>
  <c r="CW112" i="1"/>
  <c r="V112" i="1" s="1"/>
  <c r="FR112" i="1"/>
  <c r="BY130" i="1" s="1"/>
  <c r="GL112" i="1"/>
  <c r="GO112" i="1"/>
  <c r="GP112" i="1"/>
  <c r="GV112" i="1"/>
  <c r="HC112" i="1" s="1"/>
  <c r="GX112" i="1" s="1"/>
  <c r="R113" i="1"/>
  <c r="T113" i="1"/>
  <c r="V113" i="1"/>
  <c r="Y113" i="1"/>
  <c r="AC113" i="1"/>
  <c r="CQ113" i="1" s="1"/>
  <c r="P113" i="1" s="1"/>
  <c r="CP113" i="1" s="1"/>
  <c r="O113" i="1" s="1"/>
  <c r="AD113" i="1"/>
  <c r="CR113" i="1" s="1"/>
  <c r="Q113" i="1" s="1"/>
  <c r="AE113" i="1"/>
  <c r="AF113" i="1"/>
  <c r="CT113" i="1" s="1"/>
  <c r="S113" i="1" s="1"/>
  <c r="AG113" i="1"/>
  <c r="AH113" i="1"/>
  <c r="AI113" i="1"/>
  <c r="AJ113" i="1"/>
  <c r="CS113" i="1"/>
  <c r="CU113" i="1"/>
  <c r="CV113" i="1"/>
  <c r="U113" i="1" s="1"/>
  <c r="CW113" i="1"/>
  <c r="CX113" i="1"/>
  <c r="W113" i="1" s="1"/>
  <c r="CY113" i="1"/>
  <c r="X113" i="1" s="1"/>
  <c r="CZ113" i="1"/>
  <c r="FR113" i="1"/>
  <c r="GL113" i="1"/>
  <c r="GO113" i="1"/>
  <c r="GP113" i="1"/>
  <c r="GV113" i="1"/>
  <c r="HC113" i="1"/>
  <c r="GX113" i="1" s="1"/>
  <c r="W114" i="1"/>
  <c r="AC114" i="1"/>
  <c r="AE114" i="1"/>
  <c r="CS114" i="1" s="1"/>
  <c r="R114" i="1" s="1"/>
  <c r="AF114" i="1"/>
  <c r="CT114" i="1" s="1"/>
  <c r="S114" i="1" s="1"/>
  <c r="AG114" i="1"/>
  <c r="AH114" i="1"/>
  <c r="CV114" i="1" s="1"/>
  <c r="U114" i="1" s="1"/>
  <c r="AI114" i="1"/>
  <c r="AJ114" i="1"/>
  <c r="CX114" i="1" s="1"/>
  <c r="CQ114" i="1"/>
  <c r="P114" i="1" s="1"/>
  <c r="CU114" i="1"/>
  <c r="T114" i="1" s="1"/>
  <c r="CW114" i="1"/>
  <c r="V114" i="1" s="1"/>
  <c r="FR114" i="1"/>
  <c r="GL114" i="1"/>
  <c r="BZ130" i="1" s="1"/>
  <c r="GO114" i="1"/>
  <c r="GP114" i="1"/>
  <c r="GV114" i="1"/>
  <c r="HC114" i="1"/>
  <c r="GX114" i="1" s="1"/>
  <c r="T115" i="1"/>
  <c r="AC115" i="1"/>
  <c r="AD115" i="1"/>
  <c r="CR115" i="1" s="1"/>
  <c r="Q115" i="1" s="1"/>
  <c r="AE115" i="1"/>
  <c r="AF115" i="1"/>
  <c r="CT115" i="1" s="1"/>
  <c r="S115" i="1" s="1"/>
  <c r="AG115" i="1"/>
  <c r="AH115" i="1"/>
  <c r="CV115" i="1" s="1"/>
  <c r="U115" i="1" s="1"/>
  <c r="AI115" i="1"/>
  <c r="CW115" i="1" s="1"/>
  <c r="V115" i="1" s="1"/>
  <c r="AJ115" i="1"/>
  <c r="CX115" i="1" s="1"/>
  <c r="W115" i="1" s="1"/>
  <c r="CQ115" i="1"/>
  <c r="P115" i="1" s="1"/>
  <c r="CP115" i="1" s="1"/>
  <c r="O115" i="1" s="1"/>
  <c r="CS115" i="1"/>
  <c r="R115" i="1" s="1"/>
  <c r="CU115" i="1"/>
  <c r="FR115" i="1"/>
  <c r="GL115" i="1"/>
  <c r="GO115" i="1"/>
  <c r="GP115" i="1"/>
  <c r="GV115" i="1"/>
  <c r="HC115" i="1"/>
  <c r="GX115" i="1" s="1"/>
  <c r="P116" i="1"/>
  <c r="AC116" i="1"/>
  <c r="AE116" i="1"/>
  <c r="AD116" i="1" s="1"/>
  <c r="AF116" i="1"/>
  <c r="AG116" i="1"/>
  <c r="AH116" i="1"/>
  <c r="CV116" i="1" s="1"/>
  <c r="U116" i="1" s="1"/>
  <c r="AI116" i="1"/>
  <c r="CW116" i="1" s="1"/>
  <c r="V116" i="1" s="1"/>
  <c r="AJ116" i="1"/>
  <c r="CX116" i="1" s="1"/>
  <c r="W116" i="1" s="1"/>
  <c r="CQ116" i="1"/>
  <c r="CS116" i="1"/>
  <c r="R116" i="1" s="1"/>
  <c r="CT116" i="1"/>
  <c r="S116" i="1" s="1"/>
  <c r="CU116" i="1"/>
  <c r="T116" i="1" s="1"/>
  <c r="FR116" i="1"/>
  <c r="GL116" i="1"/>
  <c r="GO116" i="1"/>
  <c r="GP116" i="1"/>
  <c r="GV116" i="1"/>
  <c r="HC116" i="1"/>
  <c r="GX116" i="1" s="1"/>
  <c r="R117" i="1"/>
  <c r="CY117" i="1" s="1"/>
  <c r="X117" i="1" s="1"/>
  <c r="T117" i="1"/>
  <c r="AC117" i="1"/>
  <c r="CQ117" i="1" s="1"/>
  <c r="P117" i="1" s="1"/>
  <c r="AE117" i="1"/>
  <c r="AD117" i="1" s="1"/>
  <c r="AF117" i="1"/>
  <c r="CT117" i="1" s="1"/>
  <c r="S117" i="1" s="1"/>
  <c r="AG117" i="1"/>
  <c r="AH117" i="1"/>
  <c r="CV117" i="1" s="1"/>
  <c r="U117" i="1" s="1"/>
  <c r="AI117" i="1"/>
  <c r="AJ117" i="1"/>
  <c r="CS117" i="1"/>
  <c r="CU117" i="1"/>
  <c r="CW117" i="1"/>
  <c r="V117" i="1" s="1"/>
  <c r="CX117" i="1"/>
  <c r="W117" i="1" s="1"/>
  <c r="CZ117" i="1"/>
  <c r="Y117" i="1" s="1"/>
  <c r="FR117" i="1"/>
  <c r="GL117" i="1"/>
  <c r="GO117" i="1"/>
  <c r="GP117" i="1"/>
  <c r="GV117" i="1"/>
  <c r="HC117" i="1" s="1"/>
  <c r="GX117" i="1" s="1"/>
  <c r="P118" i="1"/>
  <c r="U118" i="1"/>
  <c r="AC118" i="1"/>
  <c r="AD118" i="1"/>
  <c r="CR118" i="1" s="1"/>
  <c r="Q118" i="1" s="1"/>
  <c r="AE118" i="1"/>
  <c r="AF118" i="1"/>
  <c r="CT118" i="1" s="1"/>
  <c r="S118" i="1" s="1"/>
  <c r="AG118" i="1"/>
  <c r="AH118" i="1"/>
  <c r="AI118" i="1"/>
  <c r="AJ118" i="1"/>
  <c r="CQ118" i="1"/>
  <c r="CS118" i="1"/>
  <c r="R118" i="1" s="1"/>
  <c r="CU118" i="1"/>
  <c r="T118" i="1" s="1"/>
  <c r="CV118" i="1"/>
  <c r="CW118" i="1"/>
  <c r="V118" i="1" s="1"/>
  <c r="CX118" i="1"/>
  <c r="W118" i="1" s="1"/>
  <c r="FR118" i="1"/>
  <c r="GL118" i="1"/>
  <c r="GO118" i="1"/>
  <c r="GP118" i="1"/>
  <c r="GV118" i="1"/>
  <c r="HC118" i="1"/>
  <c r="GX118" i="1" s="1"/>
  <c r="V119" i="1"/>
  <c r="AC119" i="1"/>
  <c r="CQ119" i="1" s="1"/>
  <c r="P119" i="1" s="1"/>
  <c r="AD119" i="1"/>
  <c r="CR119" i="1" s="1"/>
  <c r="Q119" i="1" s="1"/>
  <c r="AE119" i="1"/>
  <c r="AF119" i="1"/>
  <c r="CT119" i="1" s="1"/>
  <c r="S119" i="1" s="1"/>
  <c r="AG119" i="1"/>
  <c r="AH119" i="1"/>
  <c r="CV119" i="1" s="1"/>
  <c r="U119" i="1" s="1"/>
  <c r="AI119" i="1"/>
  <c r="AJ119" i="1"/>
  <c r="CX119" i="1" s="1"/>
  <c r="W119" i="1" s="1"/>
  <c r="CS119" i="1"/>
  <c r="R119" i="1" s="1"/>
  <c r="CU119" i="1"/>
  <c r="T119" i="1" s="1"/>
  <c r="CW119" i="1"/>
  <c r="FR119" i="1"/>
  <c r="GL119" i="1"/>
  <c r="GO119" i="1"/>
  <c r="GP119" i="1"/>
  <c r="GV119" i="1"/>
  <c r="GX119" i="1"/>
  <c r="HC119" i="1"/>
  <c r="P120" i="1"/>
  <c r="AC120" i="1"/>
  <c r="AD120" i="1"/>
  <c r="CR120" i="1" s="1"/>
  <c r="Q120" i="1" s="1"/>
  <c r="CP120" i="1" s="1"/>
  <c r="O120" i="1" s="1"/>
  <c r="AE120" i="1"/>
  <c r="AF120" i="1"/>
  <c r="CT120" i="1" s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S120" i="1"/>
  <c r="R120" i="1" s="1"/>
  <c r="FR120" i="1"/>
  <c r="GL120" i="1"/>
  <c r="GO120" i="1"/>
  <c r="GP120" i="1"/>
  <c r="CD130" i="1" s="1"/>
  <c r="GV120" i="1"/>
  <c r="HC120" i="1"/>
  <c r="GX120" i="1" s="1"/>
  <c r="S121" i="1"/>
  <c r="CZ121" i="1" s="1"/>
  <c r="Y121" i="1" s="1"/>
  <c r="AC121" i="1"/>
  <c r="AB121" i="1" s="1"/>
  <c r="AD121" i="1"/>
  <c r="AE121" i="1"/>
  <c r="AF121" i="1"/>
  <c r="CT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P121" i="1" s="1"/>
  <c r="O121" i="1" s="1"/>
  <c r="CR121" i="1"/>
  <c r="Q121" i="1" s="1"/>
  <c r="CS121" i="1"/>
  <c r="R121" i="1" s="1"/>
  <c r="CY121" i="1" s="1"/>
  <c r="X121" i="1" s="1"/>
  <c r="CU121" i="1"/>
  <c r="T121" i="1" s="1"/>
  <c r="CW121" i="1"/>
  <c r="V121" i="1" s="1"/>
  <c r="FR121" i="1"/>
  <c r="GL121" i="1"/>
  <c r="GO121" i="1"/>
  <c r="GP121" i="1"/>
  <c r="GV121" i="1"/>
  <c r="HC121" i="1"/>
  <c r="GX121" i="1" s="1"/>
  <c r="P122" i="1"/>
  <c r="CP122" i="1" s="1"/>
  <c r="O122" i="1" s="1"/>
  <c r="R122" i="1"/>
  <c r="CZ122" i="1" s="1"/>
  <c r="Y122" i="1" s="1"/>
  <c r="T122" i="1"/>
  <c r="W122" i="1"/>
  <c r="AB122" i="1"/>
  <c r="AC122" i="1"/>
  <c r="AD122" i="1"/>
  <c r="CR122" i="1" s="1"/>
  <c r="Q122" i="1" s="1"/>
  <c r="AE122" i="1"/>
  <c r="AF122" i="1"/>
  <c r="CT122" i="1" s="1"/>
  <c r="S122" i="1" s="1"/>
  <c r="AG122" i="1"/>
  <c r="AH122" i="1"/>
  <c r="AI122" i="1"/>
  <c r="AJ122" i="1"/>
  <c r="CQ122" i="1"/>
  <c r="CS122" i="1"/>
  <c r="CU122" i="1"/>
  <c r="CV122" i="1"/>
  <c r="U122" i="1" s="1"/>
  <c r="CW122" i="1"/>
  <c r="V122" i="1" s="1"/>
  <c r="CX122" i="1"/>
  <c r="CY122" i="1"/>
  <c r="X122" i="1" s="1"/>
  <c r="FR122" i="1"/>
  <c r="GL122" i="1"/>
  <c r="GO122" i="1"/>
  <c r="GP122" i="1"/>
  <c r="GV122" i="1"/>
  <c r="HC122" i="1"/>
  <c r="GX122" i="1" s="1"/>
  <c r="P123" i="1"/>
  <c r="W123" i="1"/>
  <c r="AC123" i="1"/>
  <c r="AE123" i="1"/>
  <c r="CS123" i="1" s="1"/>
  <c r="R123" i="1" s="1"/>
  <c r="AF123" i="1"/>
  <c r="CT123" i="1" s="1"/>
  <c r="S123" i="1" s="1"/>
  <c r="AG123" i="1"/>
  <c r="AH123" i="1"/>
  <c r="AI123" i="1"/>
  <c r="AJ123" i="1"/>
  <c r="CX123" i="1" s="1"/>
  <c r="CQ123" i="1"/>
  <c r="CU123" i="1"/>
  <c r="T123" i="1" s="1"/>
  <c r="CV123" i="1"/>
  <c r="U123" i="1" s="1"/>
  <c r="CW123" i="1"/>
  <c r="V123" i="1" s="1"/>
  <c r="FR123" i="1"/>
  <c r="GL123" i="1"/>
  <c r="GO123" i="1"/>
  <c r="GP123" i="1"/>
  <c r="GV123" i="1"/>
  <c r="HC123" i="1" s="1"/>
  <c r="GX123" i="1" s="1"/>
  <c r="AC124" i="1"/>
  <c r="AD124" i="1"/>
  <c r="AB124" i="1" s="1"/>
  <c r="AE124" i="1"/>
  <c r="AF124" i="1"/>
  <c r="CT124" i="1" s="1"/>
  <c r="S124" i="1" s="1"/>
  <c r="AG124" i="1"/>
  <c r="AH124" i="1"/>
  <c r="CV124" i="1" s="1"/>
  <c r="U124" i="1" s="1"/>
  <c r="AI124" i="1"/>
  <c r="CW124" i="1" s="1"/>
  <c r="V124" i="1" s="1"/>
  <c r="AJ124" i="1"/>
  <c r="CQ124" i="1"/>
  <c r="P124" i="1" s="1"/>
  <c r="CS124" i="1"/>
  <c r="R124" i="1" s="1"/>
  <c r="CU124" i="1"/>
  <c r="T124" i="1" s="1"/>
  <c r="CX124" i="1"/>
  <c r="W124" i="1" s="1"/>
  <c r="FR124" i="1"/>
  <c r="GL124" i="1"/>
  <c r="GO124" i="1"/>
  <c r="GP124" i="1"/>
  <c r="GV124" i="1"/>
  <c r="GX124" i="1"/>
  <c r="HC124" i="1"/>
  <c r="AC125" i="1"/>
  <c r="AE125" i="1"/>
  <c r="CS125" i="1" s="1"/>
  <c r="R125" i="1" s="1"/>
  <c r="AF125" i="1"/>
  <c r="CT125" i="1" s="1"/>
  <c r="S125" i="1" s="1"/>
  <c r="AG125" i="1"/>
  <c r="CU125" i="1" s="1"/>
  <c r="T125" i="1" s="1"/>
  <c r="AH125" i="1"/>
  <c r="CV125" i="1" s="1"/>
  <c r="U125" i="1" s="1"/>
  <c r="AI125" i="1"/>
  <c r="CW125" i="1" s="1"/>
  <c r="V125" i="1" s="1"/>
  <c r="AJ125" i="1"/>
  <c r="CX125" i="1" s="1"/>
  <c r="W125" i="1" s="1"/>
  <c r="CQ125" i="1"/>
  <c r="P125" i="1" s="1"/>
  <c r="FR125" i="1"/>
  <c r="GL125" i="1"/>
  <c r="GO125" i="1"/>
  <c r="GP125" i="1"/>
  <c r="GV125" i="1"/>
  <c r="HC125" i="1" s="1"/>
  <c r="GX125" i="1" s="1"/>
  <c r="S126" i="1"/>
  <c r="V126" i="1"/>
  <c r="AC126" i="1"/>
  <c r="AB126" i="1" s="1"/>
  <c r="AE126" i="1"/>
  <c r="AD126" i="1" s="1"/>
  <c r="CR126" i="1" s="1"/>
  <c r="Q126" i="1" s="1"/>
  <c r="AF126" i="1"/>
  <c r="CT126" i="1" s="1"/>
  <c r="AG126" i="1"/>
  <c r="AH126" i="1"/>
  <c r="CV126" i="1" s="1"/>
  <c r="U126" i="1" s="1"/>
  <c r="AI126" i="1"/>
  <c r="AJ126" i="1"/>
  <c r="CX126" i="1" s="1"/>
  <c r="W126" i="1" s="1"/>
  <c r="CQ126" i="1"/>
  <c r="P126" i="1" s="1"/>
  <c r="CP126" i="1" s="1"/>
  <c r="O126" i="1" s="1"/>
  <c r="CS126" i="1"/>
  <c r="R126" i="1" s="1"/>
  <c r="CU126" i="1"/>
  <c r="T126" i="1" s="1"/>
  <c r="CW126" i="1"/>
  <c r="FR126" i="1"/>
  <c r="GL126" i="1"/>
  <c r="GN126" i="1"/>
  <c r="GP126" i="1"/>
  <c r="GV126" i="1"/>
  <c r="GX126" i="1"/>
  <c r="HC126" i="1"/>
  <c r="P127" i="1"/>
  <c r="CP127" i="1" s="1"/>
  <c r="O127" i="1" s="1"/>
  <c r="AC127" i="1"/>
  <c r="AD127" i="1"/>
  <c r="CR127" i="1" s="1"/>
  <c r="Q127" i="1" s="1"/>
  <c r="AE127" i="1"/>
  <c r="AF127" i="1"/>
  <c r="AG127" i="1"/>
  <c r="AH127" i="1"/>
  <c r="AI127" i="1"/>
  <c r="CW127" i="1" s="1"/>
  <c r="V127" i="1" s="1"/>
  <c r="AJ127" i="1"/>
  <c r="CX127" i="1" s="1"/>
  <c r="W127" i="1" s="1"/>
  <c r="CQ127" i="1"/>
  <c r="CS127" i="1"/>
  <c r="R127" i="1" s="1"/>
  <c r="CT127" i="1"/>
  <c r="S127" i="1" s="1"/>
  <c r="CU127" i="1"/>
  <c r="T127" i="1" s="1"/>
  <c r="CV127" i="1"/>
  <c r="U127" i="1" s="1"/>
  <c r="FR127" i="1"/>
  <c r="GL127" i="1"/>
  <c r="GO127" i="1"/>
  <c r="GP127" i="1"/>
  <c r="GV127" i="1"/>
  <c r="HC127" i="1"/>
  <c r="GX127" i="1" s="1"/>
  <c r="S128" i="1"/>
  <c r="U128" i="1"/>
  <c r="AC128" i="1"/>
  <c r="AE128" i="1"/>
  <c r="AD128" i="1" s="1"/>
  <c r="CR128" i="1" s="1"/>
  <c r="Q128" i="1" s="1"/>
  <c r="AF128" i="1"/>
  <c r="AG128" i="1"/>
  <c r="AH128" i="1"/>
  <c r="CV128" i="1" s="1"/>
  <c r="AI128" i="1"/>
  <c r="AJ128" i="1"/>
  <c r="CX128" i="1" s="1"/>
  <c r="W128" i="1" s="1"/>
  <c r="CQ128" i="1"/>
  <c r="P128" i="1" s="1"/>
  <c r="CP128" i="1" s="1"/>
  <c r="O128" i="1" s="1"/>
  <c r="CS128" i="1"/>
  <c r="R128" i="1" s="1"/>
  <c r="CT128" i="1"/>
  <c r="CU128" i="1"/>
  <c r="T128" i="1" s="1"/>
  <c r="CW128" i="1"/>
  <c r="V128" i="1" s="1"/>
  <c r="FR128" i="1"/>
  <c r="GL128" i="1"/>
  <c r="GO128" i="1"/>
  <c r="GP128" i="1"/>
  <c r="GV128" i="1"/>
  <c r="HC128" i="1"/>
  <c r="GX128" i="1" s="1"/>
  <c r="B130" i="1"/>
  <c r="C130" i="1"/>
  <c r="C109" i="1" s="1"/>
  <c r="D130" i="1"/>
  <c r="D109" i="1" s="1"/>
  <c r="F130" i="1"/>
  <c r="F109" i="1" s="1"/>
  <c r="G130" i="1"/>
  <c r="AO130" i="1"/>
  <c r="AO109" i="1" s="1"/>
  <c r="BC130" i="1"/>
  <c r="BC109" i="1" s="1"/>
  <c r="BX130" i="1"/>
  <c r="CK130" i="1"/>
  <c r="BB130" i="1" s="1"/>
  <c r="CL130" i="1"/>
  <c r="CM130" i="1"/>
  <c r="CM109" i="1" s="1"/>
  <c r="F143" i="1"/>
  <c r="F146" i="1"/>
  <c r="B160" i="1"/>
  <c r="C160" i="1"/>
  <c r="C22" i="1" s="1"/>
  <c r="D160" i="1"/>
  <c r="D22" i="1" s="1"/>
  <c r="F160" i="1"/>
  <c r="F22" i="1" s="1"/>
  <c r="G160" i="1"/>
  <c r="G22" i="1" s="1"/>
  <c r="B190" i="1"/>
  <c r="C190" i="1"/>
  <c r="D190" i="1"/>
  <c r="D18" i="1" s="1"/>
  <c r="F190" i="1"/>
  <c r="F18" i="1" s="1"/>
  <c r="G190" i="1"/>
  <c r="G19" i="5" l="1"/>
  <c r="G18" i="5" s="1"/>
  <c r="G134" i="5"/>
  <c r="G90" i="5"/>
  <c r="G138" i="5"/>
  <c r="J134" i="5"/>
  <c r="J138" i="5"/>
  <c r="CY119" i="1"/>
  <c r="X119" i="1" s="1"/>
  <c r="CZ119" i="1"/>
  <c r="Y119" i="1" s="1"/>
  <c r="CR28" i="1"/>
  <c r="Q28" i="1" s="1"/>
  <c r="AB28" i="1"/>
  <c r="GN120" i="1"/>
  <c r="GM120" i="1"/>
  <c r="CJ130" i="1"/>
  <c r="AJ72" i="1"/>
  <c r="W77" i="1"/>
  <c r="CR38" i="1"/>
  <c r="Q38" i="1" s="1"/>
  <c r="CP38" i="1" s="1"/>
  <c r="O38" i="1" s="1"/>
  <c r="AB38" i="1"/>
  <c r="AI40" i="1"/>
  <c r="AF72" i="1"/>
  <c r="S77" i="1"/>
  <c r="BY109" i="1"/>
  <c r="AP130" i="1"/>
  <c r="CI130" i="1"/>
  <c r="AI72" i="1"/>
  <c r="V77" i="1"/>
  <c r="AQ40" i="1"/>
  <c r="BZ26" i="1"/>
  <c r="CZ115" i="1"/>
  <c r="Y115" i="1" s="1"/>
  <c r="CY115" i="1"/>
  <c r="X115" i="1" s="1"/>
  <c r="GN115" i="1" s="1"/>
  <c r="CZ114" i="1"/>
  <c r="Y114" i="1" s="1"/>
  <c r="CY114" i="1"/>
  <c r="X114" i="1" s="1"/>
  <c r="AB31" i="1"/>
  <c r="AP40" i="1"/>
  <c r="BY26" i="1"/>
  <c r="CI40" i="1"/>
  <c r="AC40" i="1"/>
  <c r="CD72" i="1"/>
  <c r="AU77" i="1"/>
  <c r="CR117" i="1"/>
  <c r="Q117" i="1" s="1"/>
  <c r="AB117" i="1"/>
  <c r="CP119" i="1"/>
  <c r="O119" i="1" s="1"/>
  <c r="CY31" i="1"/>
  <c r="X31" i="1" s="1"/>
  <c r="CZ31" i="1"/>
  <c r="Y31" i="1" s="1"/>
  <c r="GO126" i="1"/>
  <c r="CC130" i="1" s="1"/>
  <c r="GM126" i="1"/>
  <c r="CD109" i="1"/>
  <c r="AU130" i="1"/>
  <c r="CP117" i="1"/>
  <c r="O117" i="1" s="1"/>
  <c r="CR116" i="1"/>
  <c r="Q116" i="1" s="1"/>
  <c r="CP116" i="1" s="1"/>
  <c r="O116" i="1" s="1"/>
  <c r="AB116" i="1"/>
  <c r="AE130" i="1"/>
  <c r="CP35" i="1"/>
  <c r="O35" i="1" s="1"/>
  <c r="CZ118" i="1"/>
  <c r="Y118" i="1" s="1"/>
  <c r="CY118" i="1"/>
  <c r="X118" i="1" s="1"/>
  <c r="CZ29" i="1"/>
  <c r="Y29" i="1" s="1"/>
  <c r="CY29" i="1"/>
  <c r="X29" i="1" s="1"/>
  <c r="AK40" i="1" s="1"/>
  <c r="AC130" i="1"/>
  <c r="CP111" i="1"/>
  <c r="O111" i="1" s="1"/>
  <c r="AJ130" i="1"/>
  <c r="AB128" i="1"/>
  <c r="AI130" i="1"/>
  <c r="AH72" i="1"/>
  <c r="U77" i="1"/>
  <c r="CP30" i="1"/>
  <c r="O30" i="1" s="1"/>
  <c r="GN122" i="1"/>
  <c r="GM122" i="1"/>
  <c r="AU40" i="1"/>
  <c r="CD26" i="1"/>
  <c r="AH130" i="1"/>
  <c r="CZ128" i="1"/>
  <c r="Y128" i="1" s="1"/>
  <c r="GN128" i="1" s="1"/>
  <c r="AG130" i="1"/>
  <c r="CZ123" i="1"/>
  <c r="Y123" i="1" s="1"/>
  <c r="CY123" i="1"/>
  <c r="X123" i="1" s="1"/>
  <c r="CZ125" i="1"/>
  <c r="Y125" i="1" s="1"/>
  <c r="CY125" i="1"/>
  <c r="X125" i="1" s="1"/>
  <c r="GN113" i="1"/>
  <c r="GM113" i="1"/>
  <c r="GN33" i="1"/>
  <c r="GM121" i="1"/>
  <c r="GN121" i="1"/>
  <c r="AB112" i="1"/>
  <c r="BC26" i="1"/>
  <c r="F56" i="1"/>
  <c r="BC160" i="1"/>
  <c r="CZ36" i="1"/>
  <c r="Y36" i="1" s="1"/>
  <c r="CY36" i="1"/>
  <c r="X36" i="1" s="1"/>
  <c r="CY124" i="1"/>
  <c r="X124" i="1" s="1"/>
  <c r="CZ124" i="1"/>
  <c r="Y124" i="1" s="1"/>
  <c r="CP124" i="1"/>
  <c r="O124" i="1" s="1"/>
  <c r="CG130" i="1"/>
  <c r="AQ130" i="1"/>
  <c r="BZ109" i="1"/>
  <c r="AF130" i="1"/>
  <c r="CP32" i="1"/>
  <c r="O32" i="1" s="1"/>
  <c r="CC26" i="1"/>
  <c r="AT40" i="1"/>
  <c r="CY126" i="1"/>
  <c r="X126" i="1" s="1"/>
  <c r="CP31" i="1"/>
  <c r="O31" i="1" s="1"/>
  <c r="CY128" i="1"/>
  <c r="X128" i="1" s="1"/>
  <c r="GM128" i="1" s="1"/>
  <c r="F87" i="1"/>
  <c r="CZ112" i="1"/>
  <c r="Y112" i="1" s="1"/>
  <c r="BD77" i="1"/>
  <c r="AD75" i="1"/>
  <c r="CR75" i="1" s="1"/>
  <c r="Q75" i="1" s="1"/>
  <c r="CS75" i="1"/>
  <c r="R75" i="1" s="1"/>
  <c r="CZ75" i="1" s="1"/>
  <c r="Y75" i="1" s="1"/>
  <c r="CS74" i="1"/>
  <c r="R74" i="1" s="1"/>
  <c r="AD74" i="1"/>
  <c r="CZ32" i="1"/>
  <c r="Y32" i="1" s="1"/>
  <c r="CZ30" i="1"/>
  <c r="Y30" i="1" s="1"/>
  <c r="CZ127" i="1"/>
  <c r="Y127" i="1" s="1"/>
  <c r="GM127" i="1" s="1"/>
  <c r="AD123" i="1"/>
  <c r="CZ116" i="1"/>
  <c r="Y116" i="1" s="1"/>
  <c r="AB113" i="1"/>
  <c r="CB77" i="1"/>
  <c r="AB29" i="1"/>
  <c r="AB118" i="1"/>
  <c r="AD114" i="1"/>
  <c r="CP112" i="1"/>
  <c r="O112" i="1" s="1"/>
  <c r="CZ120" i="1"/>
  <c r="Y120" i="1" s="1"/>
  <c r="AB35" i="1"/>
  <c r="CP34" i="1"/>
  <c r="O34" i="1" s="1"/>
  <c r="AB30" i="1"/>
  <c r="AB119" i="1"/>
  <c r="CZ111" i="1"/>
  <c r="Y111" i="1" s="1"/>
  <c r="CY75" i="1"/>
  <c r="X75" i="1" s="1"/>
  <c r="AD36" i="1"/>
  <c r="CZ35" i="1"/>
  <c r="Y35" i="1" s="1"/>
  <c r="CZ34" i="1"/>
  <c r="Y34" i="1" s="1"/>
  <c r="AD31" i="1"/>
  <c r="CR31" i="1" s="1"/>
  <c r="Q31" i="1" s="1"/>
  <c r="CY30" i="1"/>
  <c r="X30" i="1" s="1"/>
  <c r="AO72" i="1"/>
  <c r="CP29" i="1"/>
  <c r="O29" i="1" s="1"/>
  <c r="CP28" i="1"/>
  <c r="O28" i="1" s="1"/>
  <c r="AB120" i="1"/>
  <c r="W38" i="1"/>
  <c r="W34" i="1"/>
  <c r="AJ40" i="1" s="1"/>
  <c r="Q32" i="1"/>
  <c r="AB111" i="1"/>
  <c r="CG77" i="1"/>
  <c r="AD37" i="1"/>
  <c r="CR37" i="1" s="1"/>
  <c r="Q37" i="1" s="1"/>
  <c r="CP37" i="1" s="1"/>
  <c r="O37" i="1" s="1"/>
  <c r="CS37" i="1"/>
  <c r="R37" i="1" s="1"/>
  <c r="CY37" i="1" s="1"/>
  <c r="X37" i="1" s="1"/>
  <c r="CI77" i="1"/>
  <c r="T37" i="1"/>
  <c r="AG40" i="1" s="1"/>
  <c r="CQ75" i="1"/>
  <c r="P75" i="1" s="1"/>
  <c r="U38" i="1"/>
  <c r="AH40" i="1"/>
  <c r="CP118" i="1"/>
  <c r="O118" i="1" s="1"/>
  <c r="F134" i="1"/>
  <c r="AB127" i="1"/>
  <c r="CX41" i="3"/>
  <c r="CX39" i="3"/>
  <c r="CX43" i="3"/>
  <c r="CX31" i="3"/>
  <c r="CX34" i="3"/>
  <c r="CX35" i="3"/>
  <c r="BZ72" i="1"/>
  <c r="GX38" i="1"/>
  <c r="CJ40" i="1" s="1"/>
  <c r="CX38" i="3"/>
  <c r="AB115" i="1"/>
  <c r="AO160" i="1"/>
  <c r="CY120" i="1"/>
  <c r="X120" i="1" s="1"/>
  <c r="CZ126" i="1"/>
  <c r="Y126" i="1" s="1"/>
  <c r="CR124" i="1"/>
  <c r="Q124" i="1" s="1"/>
  <c r="CY111" i="1"/>
  <c r="X111" i="1" s="1"/>
  <c r="CY32" i="1"/>
  <c r="X32" i="1" s="1"/>
  <c r="AF40" i="1"/>
  <c r="CY127" i="1"/>
  <c r="X127" i="1" s="1"/>
  <c r="F90" i="1"/>
  <c r="Q34" i="1"/>
  <c r="CX32" i="3"/>
  <c r="CJ77" i="1"/>
  <c r="CG40" i="1"/>
  <c r="CZ33" i="1"/>
  <c r="Y33" i="1" s="1"/>
  <c r="GM33" i="1" s="1"/>
  <c r="CL26" i="1"/>
  <c r="AD125" i="1"/>
  <c r="CY116" i="1"/>
  <c r="X116" i="1" s="1"/>
  <c r="T75" i="1"/>
  <c r="AG77" i="1" s="1"/>
  <c r="AB34" i="1"/>
  <c r="CX29" i="3"/>
  <c r="BD130" i="1"/>
  <c r="BD40" i="1"/>
  <c r="BB40" i="1"/>
  <c r="AG26" i="1" l="1"/>
  <c r="T40" i="1"/>
  <c r="AK26" i="1"/>
  <c r="X40" i="1"/>
  <c r="AG72" i="1"/>
  <c r="T77" i="1"/>
  <c r="AJ26" i="1"/>
  <c r="W40" i="1"/>
  <c r="CJ26" i="1"/>
  <c r="BA40" i="1"/>
  <c r="AL40" i="1"/>
  <c r="GN38" i="1"/>
  <c r="GM38" i="1"/>
  <c r="GM116" i="1"/>
  <c r="GN116" i="1"/>
  <c r="AT130" i="1"/>
  <c r="CC109" i="1"/>
  <c r="F164" i="1"/>
  <c r="AO22" i="1"/>
  <c r="AO190" i="1"/>
  <c r="CR125" i="1"/>
  <c r="Q125" i="1" s="1"/>
  <c r="CP125" i="1" s="1"/>
  <c r="O125" i="1" s="1"/>
  <c r="AB125" i="1"/>
  <c r="AI26" i="1"/>
  <c r="V40" i="1"/>
  <c r="AE109" i="1"/>
  <c r="R130" i="1"/>
  <c r="AQ109" i="1"/>
  <c r="F140" i="1"/>
  <c r="F100" i="1"/>
  <c r="V72" i="1"/>
  <c r="F101" i="1"/>
  <c r="W72" i="1"/>
  <c r="AF109" i="1"/>
  <c r="S130" i="1"/>
  <c r="V130" i="1"/>
  <c r="AI109" i="1"/>
  <c r="W130" i="1"/>
  <c r="AJ109" i="1"/>
  <c r="GM111" i="1"/>
  <c r="GN111" i="1"/>
  <c r="GN127" i="1"/>
  <c r="GM115" i="1"/>
  <c r="BA130" i="1"/>
  <c r="CJ109" i="1"/>
  <c r="CI109" i="1"/>
  <c r="AZ130" i="1"/>
  <c r="CR36" i="1"/>
  <c r="Q36" i="1" s="1"/>
  <c r="CP36" i="1" s="1"/>
  <c r="O36" i="1" s="1"/>
  <c r="AB36" i="1"/>
  <c r="GM32" i="1"/>
  <c r="GN32" i="1"/>
  <c r="GM30" i="1"/>
  <c r="GN30" i="1"/>
  <c r="GN117" i="1"/>
  <c r="GM117" i="1"/>
  <c r="CR74" i="1"/>
  <c r="Q74" i="1" s="1"/>
  <c r="AB74" i="1"/>
  <c r="CJ72" i="1"/>
  <c r="BA77" i="1"/>
  <c r="CE130" i="1"/>
  <c r="P130" i="1"/>
  <c r="AC109" i="1"/>
  <c r="CF130" i="1"/>
  <c r="CH130" i="1"/>
  <c r="AG109" i="1"/>
  <c r="T130" i="1"/>
  <c r="F53" i="1"/>
  <c r="BB160" i="1"/>
  <c r="BB26" i="1"/>
  <c r="GM118" i="1"/>
  <c r="GN118" i="1"/>
  <c r="GN28" i="1"/>
  <c r="GM28" i="1"/>
  <c r="CR114" i="1"/>
  <c r="Q114" i="1" s="1"/>
  <c r="AB114" i="1"/>
  <c r="U130" i="1"/>
  <c r="AH109" i="1"/>
  <c r="F139" i="1"/>
  <c r="AP109" i="1"/>
  <c r="CI26" i="1"/>
  <c r="AZ40" i="1"/>
  <c r="AL130" i="1"/>
  <c r="AU109" i="1"/>
  <c r="F149" i="1"/>
  <c r="AE77" i="1"/>
  <c r="CY74" i="1"/>
  <c r="X74" i="1" s="1"/>
  <c r="AK77" i="1" s="1"/>
  <c r="CZ74" i="1"/>
  <c r="Y74" i="1" s="1"/>
  <c r="AL77" i="1" s="1"/>
  <c r="AQ160" i="1"/>
  <c r="AQ26" i="1"/>
  <c r="F50" i="1"/>
  <c r="BD26" i="1"/>
  <c r="F65" i="1"/>
  <c r="BD160" i="1"/>
  <c r="AK130" i="1"/>
  <c r="AH26" i="1"/>
  <c r="U40" i="1"/>
  <c r="GN29" i="1"/>
  <c r="GM29" i="1"/>
  <c r="CZ37" i="1"/>
  <c r="Y37" i="1" s="1"/>
  <c r="GM37" i="1" s="1"/>
  <c r="F96" i="1"/>
  <c r="AU72" i="1"/>
  <c r="AD40" i="1"/>
  <c r="CG72" i="1"/>
  <c r="AX77" i="1"/>
  <c r="BD72" i="1"/>
  <c r="F102" i="1"/>
  <c r="GM31" i="1"/>
  <c r="GN31" i="1"/>
  <c r="AE40" i="1"/>
  <c r="CG109" i="1"/>
  <c r="AX130" i="1"/>
  <c r="GN124" i="1"/>
  <c r="GM124" i="1"/>
  <c r="GM112" i="1"/>
  <c r="GN112" i="1"/>
  <c r="S72" i="1"/>
  <c r="F92" i="1"/>
  <c r="AT26" i="1"/>
  <c r="F58" i="1"/>
  <c r="CI72" i="1"/>
  <c r="AZ77" i="1"/>
  <c r="CR123" i="1"/>
  <c r="Q123" i="1" s="1"/>
  <c r="CP123" i="1" s="1"/>
  <c r="O123" i="1" s="1"/>
  <c r="AB123" i="1"/>
  <c r="F49" i="1"/>
  <c r="AP160" i="1"/>
  <c r="AP26" i="1"/>
  <c r="F99" i="1"/>
  <c r="U72" i="1"/>
  <c r="AX40" i="1"/>
  <c r="CG26" i="1"/>
  <c r="GM34" i="1"/>
  <c r="GN34" i="1"/>
  <c r="GN119" i="1"/>
  <c r="GM119" i="1"/>
  <c r="AF26" i="1"/>
  <c r="S40" i="1"/>
  <c r="F155" i="1"/>
  <c r="BD109" i="1"/>
  <c r="AB37" i="1"/>
  <c r="F176" i="1"/>
  <c r="BC190" i="1"/>
  <c r="BC22" i="1"/>
  <c r="CB72" i="1"/>
  <c r="AS77" i="1"/>
  <c r="CP75" i="1"/>
  <c r="O75" i="1" s="1"/>
  <c r="AC77" i="1"/>
  <c r="AB75" i="1"/>
  <c r="F59" i="1"/>
  <c r="AU26" i="1"/>
  <c r="AU160" i="1"/>
  <c r="GM35" i="1"/>
  <c r="GN35" i="1"/>
  <c r="P40" i="1"/>
  <c r="CE40" i="1"/>
  <c r="AC26" i="1"/>
  <c r="CF40" i="1"/>
  <c r="CH40" i="1"/>
  <c r="AZ72" i="1" l="1"/>
  <c r="F88" i="1"/>
  <c r="BB22" i="1"/>
  <c r="BB190" i="1"/>
  <c r="F173" i="1"/>
  <c r="F141" i="1"/>
  <c r="AZ109" i="1"/>
  <c r="AK72" i="1"/>
  <c r="X77" i="1"/>
  <c r="CE26" i="1"/>
  <c r="AV40" i="1"/>
  <c r="GN36" i="1"/>
  <c r="CB40" i="1" s="1"/>
  <c r="GM36" i="1"/>
  <c r="CA40" i="1" s="1"/>
  <c r="BA26" i="1"/>
  <c r="BA160" i="1"/>
  <c r="F60" i="1"/>
  <c r="F137" i="1"/>
  <c r="AX109" i="1"/>
  <c r="F98" i="1"/>
  <c r="T72" i="1"/>
  <c r="AT109" i="1"/>
  <c r="F148" i="1"/>
  <c r="AE72" i="1"/>
  <c r="R77" i="1"/>
  <c r="AL26" i="1"/>
  <c r="Y40" i="1"/>
  <c r="GN37" i="1"/>
  <c r="GM75" i="1"/>
  <c r="GO75" i="1"/>
  <c r="GM125" i="1"/>
  <c r="GN125" i="1"/>
  <c r="F151" i="1"/>
  <c r="T109" i="1"/>
  <c r="F43" i="1"/>
  <c r="P160" i="1"/>
  <c r="P26" i="1"/>
  <c r="F133" i="1"/>
  <c r="P109" i="1"/>
  <c r="AV130" i="1"/>
  <c r="CE109" i="1"/>
  <c r="U109" i="1"/>
  <c r="F152" i="1"/>
  <c r="F97" i="1"/>
  <c r="BA72" i="1"/>
  <c r="BD22" i="1"/>
  <c r="BD190" i="1"/>
  <c r="F185" i="1"/>
  <c r="AD77" i="1"/>
  <c r="CP74" i="1"/>
  <c r="O74" i="1" s="1"/>
  <c r="AO18" i="1"/>
  <c r="F194" i="1"/>
  <c r="X160" i="1"/>
  <c r="X26" i="1"/>
  <c r="F66" i="1"/>
  <c r="GN123" i="1"/>
  <c r="GM123" i="1"/>
  <c r="S109" i="1"/>
  <c r="F145" i="1"/>
  <c r="AW40" i="1"/>
  <c r="CF26" i="1"/>
  <c r="F51" i="1"/>
  <c r="AZ26" i="1"/>
  <c r="AZ160" i="1"/>
  <c r="AW130" i="1"/>
  <c r="CF109" i="1"/>
  <c r="AU190" i="1"/>
  <c r="F179" i="1"/>
  <c r="AU22" i="1"/>
  <c r="F150" i="1"/>
  <c r="BA109" i="1"/>
  <c r="F47" i="1"/>
  <c r="AX160" i="1"/>
  <c r="AX26" i="1"/>
  <c r="AE26" i="1"/>
  <c r="R40" i="1"/>
  <c r="AB40" i="1"/>
  <c r="W109" i="1"/>
  <c r="F154" i="1"/>
  <c r="AY40" i="1"/>
  <c r="CH26" i="1"/>
  <c r="AD26" i="1"/>
  <c r="Q40" i="1"/>
  <c r="Y130" i="1"/>
  <c r="AL109" i="1"/>
  <c r="R109" i="1"/>
  <c r="F144" i="1"/>
  <c r="U26" i="1"/>
  <c r="F62" i="1"/>
  <c r="U160" i="1"/>
  <c r="AK109" i="1"/>
  <c r="X130" i="1"/>
  <c r="AD130" i="1"/>
  <c r="CP114" i="1"/>
  <c r="O114" i="1" s="1"/>
  <c r="F61" i="1"/>
  <c r="T26" i="1"/>
  <c r="T160" i="1"/>
  <c r="Y77" i="1"/>
  <c r="AL72" i="1"/>
  <c r="AX72" i="1"/>
  <c r="F84" i="1"/>
  <c r="S26" i="1"/>
  <c r="F55" i="1"/>
  <c r="S160" i="1"/>
  <c r="AY130" i="1"/>
  <c r="CH109" i="1"/>
  <c r="W160" i="1"/>
  <c r="W26" i="1"/>
  <c r="F64" i="1"/>
  <c r="V160" i="1"/>
  <c r="V26" i="1"/>
  <c r="F63" i="1"/>
  <c r="CE77" i="1"/>
  <c r="CF77" i="1"/>
  <c r="CH77" i="1"/>
  <c r="P77" i="1"/>
  <c r="AC72" i="1"/>
  <c r="F94" i="1"/>
  <c r="AS72" i="1"/>
  <c r="F169" i="1"/>
  <c r="G16" i="2" s="1"/>
  <c r="G18" i="2" s="1"/>
  <c r="AP22" i="1"/>
  <c r="AP190" i="1"/>
  <c r="BC18" i="1"/>
  <c r="F206" i="1"/>
  <c r="AQ190" i="1"/>
  <c r="F170" i="1"/>
  <c r="AQ22" i="1"/>
  <c r="F153" i="1"/>
  <c r="V109" i="1"/>
  <c r="AR40" i="1" l="1"/>
  <c r="CA26" i="1"/>
  <c r="AS40" i="1"/>
  <c r="CB26" i="1"/>
  <c r="F186" i="1"/>
  <c r="X190" i="1"/>
  <c r="X22" i="1"/>
  <c r="H16" i="2"/>
  <c r="H18" i="2" s="1"/>
  <c r="F157" i="1"/>
  <c r="Y109" i="1"/>
  <c r="F215" i="1"/>
  <c r="BD18" i="1"/>
  <c r="AY109" i="1"/>
  <c r="F138" i="1"/>
  <c r="F199" i="1"/>
  <c r="F221" i="1" s="1"/>
  <c r="AP18" i="1"/>
  <c r="AY26" i="1"/>
  <c r="F48" i="1"/>
  <c r="BA22" i="1"/>
  <c r="BA190" i="1"/>
  <c r="F180" i="1"/>
  <c r="CF72" i="1"/>
  <c r="AW77" i="1"/>
  <c r="AU18" i="1"/>
  <c r="F209" i="1"/>
  <c r="F222" i="1" s="1"/>
  <c r="CH72" i="1"/>
  <c r="AY77" i="1"/>
  <c r="F103" i="1"/>
  <c r="X72" i="1"/>
  <c r="R72" i="1"/>
  <c r="F91" i="1"/>
  <c r="GM74" i="1"/>
  <c r="CA77" i="1" s="1"/>
  <c r="AB77" i="1"/>
  <c r="GO74" i="1"/>
  <c r="CC77" i="1" s="1"/>
  <c r="Q77" i="1"/>
  <c r="AD72" i="1"/>
  <c r="F104" i="1"/>
  <c r="Y72" i="1"/>
  <c r="AV26" i="1"/>
  <c r="F45" i="1"/>
  <c r="T22" i="1"/>
  <c r="T190" i="1"/>
  <c r="F181" i="1"/>
  <c r="Y160" i="1"/>
  <c r="Y26" i="1"/>
  <c r="F67" i="1"/>
  <c r="CE72" i="1"/>
  <c r="AV77" i="1"/>
  <c r="F46" i="1"/>
  <c r="AW160" i="1"/>
  <c r="AW26" i="1"/>
  <c r="R26" i="1"/>
  <c r="F54" i="1"/>
  <c r="R160" i="1"/>
  <c r="V22" i="1"/>
  <c r="V190" i="1"/>
  <c r="F183" i="1"/>
  <c r="F156" i="1"/>
  <c r="X109" i="1"/>
  <c r="F135" i="1"/>
  <c r="AV109" i="1"/>
  <c r="F203" i="1"/>
  <c r="BB18" i="1"/>
  <c r="P72" i="1"/>
  <c r="F80" i="1"/>
  <c r="AB26" i="1"/>
  <c r="O40" i="1"/>
  <c r="GN114" i="1"/>
  <c r="CB130" i="1" s="1"/>
  <c r="GM114" i="1"/>
  <c r="CA130" i="1" s="1"/>
  <c r="AB130" i="1"/>
  <c r="F175" i="1"/>
  <c r="S190" i="1"/>
  <c r="S22" i="1"/>
  <c r="Q26" i="1"/>
  <c r="F52" i="1"/>
  <c r="AW109" i="1"/>
  <c r="F136" i="1"/>
  <c r="AZ22" i="1"/>
  <c r="AZ190" i="1"/>
  <c r="F171" i="1"/>
  <c r="AD109" i="1"/>
  <c r="Q130" i="1"/>
  <c r="F200" i="1"/>
  <c r="AQ18" i="1"/>
  <c r="F184" i="1"/>
  <c r="W190" i="1"/>
  <c r="W22" i="1"/>
  <c r="F182" i="1"/>
  <c r="U190" i="1"/>
  <c r="U22" i="1"/>
  <c r="AX22" i="1"/>
  <c r="F167" i="1"/>
  <c r="AX190" i="1"/>
  <c r="P22" i="1"/>
  <c r="F163" i="1"/>
  <c r="P190" i="1"/>
  <c r="F89" i="1" l="1"/>
  <c r="Q72" i="1"/>
  <c r="CA72" i="1"/>
  <c r="AR77" i="1"/>
  <c r="CB109" i="1"/>
  <c r="AS130" i="1"/>
  <c r="AS160" i="1" s="1"/>
  <c r="F142" i="1"/>
  <c r="Q109" i="1"/>
  <c r="F201" i="1"/>
  <c r="AZ18" i="1"/>
  <c r="O130" i="1"/>
  <c r="AB109" i="1"/>
  <c r="AB72" i="1"/>
  <c r="O77" i="1"/>
  <c r="O26" i="1"/>
  <c r="O160" i="1"/>
  <c r="F42" i="1"/>
  <c r="F187" i="1"/>
  <c r="Y22" i="1"/>
  <c r="Y190" i="1"/>
  <c r="T18" i="1"/>
  <c r="F211" i="1"/>
  <c r="AT77" i="1"/>
  <c r="CC72" i="1"/>
  <c r="F82" i="1"/>
  <c r="AV72" i="1"/>
  <c r="F193" i="1"/>
  <c r="P18" i="1"/>
  <c r="AR130" i="1"/>
  <c r="CA109" i="1"/>
  <c r="F85" i="1"/>
  <c r="AY72" i="1"/>
  <c r="Q160" i="1"/>
  <c r="F216" i="1"/>
  <c r="X18" i="1"/>
  <c r="AV160" i="1"/>
  <c r="BA18" i="1"/>
  <c r="F210" i="1"/>
  <c r="U18" i="1"/>
  <c r="F212" i="1"/>
  <c r="S18" i="1"/>
  <c r="F205" i="1"/>
  <c r="R22" i="1"/>
  <c r="R190" i="1"/>
  <c r="F174" i="1"/>
  <c r="J16" i="2" s="1"/>
  <c r="J18" i="2" s="1"/>
  <c r="W18" i="1"/>
  <c r="F214" i="1"/>
  <c r="F166" i="1"/>
  <c r="AW22" i="1"/>
  <c r="AW190" i="1"/>
  <c r="F197" i="1"/>
  <c r="AX18" i="1"/>
  <c r="F83" i="1"/>
  <c r="AW72" i="1"/>
  <c r="V18" i="1"/>
  <c r="F213" i="1"/>
  <c r="F57" i="1"/>
  <c r="AS26" i="1"/>
  <c r="AY160" i="1"/>
  <c r="AR26" i="1"/>
  <c r="F68" i="1"/>
  <c r="AS190" i="1" l="1"/>
  <c r="F177" i="1"/>
  <c r="E16" i="2" s="1"/>
  <c r="AS22" i="1"/>
  <c r="O190" i="1"/>
  <c r="O22" i="1"/>
  <c r="F162" i="1"/>
  <c r="AW18" i="1"/>
  <c r="F196" i="1"/>
  <c r="AR109" i="1"/>
  <c r="F158" i="1"/>
  <c r="O109" i="1"/>
  <c r="F132" i="1"/>
  <c r="AR160" i="1"/>
  <c r="AY22" i="1"/>
  <c r="F168" i="1"/>
  <c r="AY190" i="1"/>
  <c r="AT72" i="1"/>
  <c r="F95" i="1"/>
  <c r="AT160" i="1"/>
  <c r="F217" i="1"/>
  <c r="Y18" i="1"/>
  <c r="AV22" i="1"/>
  <c r="AV190" i="1"/>
  <c r="F165" i="1"/>
  <c r="F172" i="1"/>
  <c r="Q22" i="1"/>
  <c r="Q190" i="1"/>
  <c r="O72" i="1"/>
  <c r="F79" i="1"/>
  <c r="R18" i="1"/>
  <c r="F204" i="1"/>
  <c r="AS109" i="1"/>
  <c r="F147" i="1"/>
  <c r="AR72" i="1"/>
  <c r="F105" i="1"/>
  <c r="Q18" i="1" l="1"/>
  <c r="F202" i="1"/>
  <c r="E18" i="2"/>
  <c r="F198" i="1"/>
  <c r="AY18" i="1"/>
  <c r="AR190" i="1"/>
  <c r="F188" i="1"/>
  <c r="AR22" i="1"/>
  <c r="AV18" i="1"/>
  <c r="F195" i="1"/>
  <c r="F192" i="1"/>
  <c r="O18" i="1"/>
  <c r="AT22" i="1"/>
  <c r="AT190" i="1"/>
  <c r="F178" i="1"/>
  <c r="F16" i="2" s="1"/>
  <c r="F18" i="2" s="1"/>
  <c r="F207" i="1"/>
  <c r="AS18" i="1"/>
  <c r="F220" i="1" l="1"/>
  <c r="F219" i="1" s="1"/>
  <c r="F208" i="1"/>
  <c r="AT18" i="1"/>
  <c r="F218" i="1"/>
  <c r="AR18" i="1"/>
  <c r="I16" i="2"/>
  <c r="I18" i="2" s="1"/>
</calcChain>
</file>

<file path=xl/sharedStrings.xml><?xml version="1.0" encoding="utf-8"?>
<sst xmlns="http://schemas.openxmlformats.org/spreadsheetml/2006/main" count="2959" uniqueCount="414">
  <si>
    <t>Smeta.RU (Terminal)  (495) 974-1589</t>
  </si>
  <si>
    <t>_PS_</t>
  </si>
  <si>
    <t>Smeta.RU (Terminal)</t>
  </si>
  <si>
    <t/>
  </si>
  <si>
    <t>Установка опоры одностоечной</t>
  </si>
  <si>
    <t>Типовые проекты 3.407.1-143  выпуск 2, 3.407-150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</si>
  <si>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</si>
  <si>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</si>
  <si>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</si>
  <si>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</si>
  <si>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</si>
  <si>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</si>
  <si>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</si>
  <si>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</si>
  <si>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</si>
  <si>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</si>
  <si>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</si>
  <si>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</si>
  <si>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</si>
  <si>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</si>
  <si>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1 ОПОРА</t>
  </si>
  <si>
    <t>ТЕР Московской обл., 33-04-016-2,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</si>
  <si>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</si>
  <si>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</si>
  <si>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</si>
  <si>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</si>
  <si>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</si>
  <si>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</si>
  <si>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</si>
  <si>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3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</si>
  <si>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</si>
  <si>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</si>
  <si>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</si>
  <si>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3,1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</si>
  <si>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</si>
  <si>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</si>
  <si>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</si>
  <si>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</si>
  <si>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3,2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</si>
  <si>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</si>
  <si>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</si>
  <si>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</si>
  <si>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3,3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</si>
  <si>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</si>
  <si>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</si>
  <si>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</si>
  <si>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</si>
  <si>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3,4</t>
  </si>
  <si>
    <t>110-9091</t>
  </si>
  <si>
    <t>Штыри</t>
  </si>
  <si>
    <t>ТССЦ Московской обл., 110-9091, приказ Минстроя России №675/пр от 28.02.2017 № 254/пр</t>
  </si>
  <si>
    <t>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</si>
  <si>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</si>
  <si>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</si>
  <si>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</si>
  <si>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3,6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</si>
  <si>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</si>
  <si>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</si>
  <si>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</si>
  <si>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</si>
  <si>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3,7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</si>
  <si>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</si>
  <si>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</si>
  <si>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</si>
  <si>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3,8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</si>
  <si>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</si>
  <si>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</si>
  <si>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</si>
  <si>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</si>
  <si>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</si>
  <si>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</si>
  <si>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</si>
  <si>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</si>
  <si>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</si>
  <si>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</si>
  <si>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</si>
  <si>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</si>
  <si>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</si>
  <si>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</si>
  <si>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</si>
  <si>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</si>
  <si>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</si>
  <si>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</si>
  <si>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</si>
  <si>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</si>
  <si>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</si>
  <si>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</si>
  <si>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</si>
  <si>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</si>
  <si>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</si>
  <si>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</si>
  <si>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</si>
  <si>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</si>
  <si>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</si>
  <si>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</si>
  <si>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</si>
  <si>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</si>
  <si>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</si>
  <si>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</si>
  <si>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</si>
  <si>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</si>
  <si>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</si>
  <si>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</si>
  <si>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</si>
  <si>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</si>
  <si>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</si>
  <si>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</si>
  <si>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</si>
  <si>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</si>
  <si>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</si>
  <si>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</si>
  <si>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</si>
  <si>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</si>
  <si>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</si>
  <si>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</si>
  <si>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</si>
  <si>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</si>
  <si>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</si>
  <si>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</si>
  <si>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</si>
  <si>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</si>
  <si>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</si>
  <si>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</si>
  <si>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</si>
  <si>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</si>
  <si>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</si>
  <si>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</si>
  <si>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</si>
  <si>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)*1,15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</si>
  <si>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</si>
  <si>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</si>
  <si>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</si>
  <si>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</t>
  </si>
  <si>
    <t>5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</si>
  <si>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</si>
  <si>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</si>
  <si>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</si>
  <si>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</si>
  <si>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Материал</t>
  </si>
  <si>
    <t>6</t>
  </si>
  <si>
    <t>Прайс</t>
  </si>
  <si>
    <t>Стойка СВ 110-5</t>
  </si>
  <si>
    <t>ШТ</t>
  </si>
  <si>
    <t>Материалы строительные</t>
  </si>
  <si>
    <t>Материалы, изделия и конструкции</t>
  </si>
  <si>
    <t>материалы (03)</t>
  </si>
  <si>
    <t>[11 390 / 1,2 /  7,92]</t>
  </si>
  <si>
    <t>0</t>
  </si>
  <si>
    <t>7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</si>
  <si>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</si>
  <si>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</si>
  <si>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</si>
  <si>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</si>
  <si>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</si>
  <si>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8</t>
  </si>
  <si>
    <t>101-1616</t>
  </si>
  <si>
    <t>Сталь круглая углеродистая обыкновенного качества марки ВСт3пс5-1 диаметром 10 мм</t>
  </si>
  <si>
    <t>ТССЦ Московской обл., 101-1616, приказ Минстроя России №675/пр от 28.02.2017 № 254/пр</t>
  </si>
  <si>
    <t>9</t>
  </si>
  <si>
    <t>Кронштейн КМ-1</t>
  </si>
  <si>
    <t>)*1,069</t>
  </si>
  <si>
    <t>[231,66 / 1,2 /  7,92]</t>
  </si>
  <si>
    <t>10</t>
  </si>
  <si>
    <t>Скоба КМ-3</t>
  </si>
  <si>
    <t>[59,4 / 1,2 /  7,92]</t>
  </si>
  <si>
    <t>11</t>
  </si>
  <si>
    <t>Траверса ТМ 63</t>
  </si>
  <si>
    <t>[2 207,71 / 1,2 /  7,92]</t>
  </si>
  <si>
    <t>12</t>
  </si>
  <si>
    <t>Траверса ТМ 73</t>
  </si>
  <si>
    <t>[1 145,32 / 1,2 /  7,92]</t>
  </si>
  <si>
    <t>13</t>
  </si>
  <si>
    <t>Траверса ТМ 74</t>
  </si>
  <si>
    <t>[1 287 / 1,2 /  7,92]</t>
  </si>
  <si>
    <t>14</t>
  </si>
  <si>
    <t>Хомут Х42</t>
  </si>
  <si>
    <t>[209 / 1,2 /  7,92]</t>
  </si>
  <si>
    <t>15</t>
  </si>
  <si>
    <t>Лента металлическая F 207</t>
  </si>
  <si>
    <t>м</t>
  </si>
  <si>
    <t>[96,67 / 1,2 /  7,92]</t>
  </si>
  <si>
    <t>16</t>
  </si>
  <si>
    <t>Бугель для фиксации ленты NB 20</t>
  </si>
  <si>
    <t>[28,4 / 1,2 /  7,92]</t>
  </si>
  <si>
    <t>17</t>
  </si>
  <si>
    <t>18</t>
  </si>
  <si>
    <t>Изолятор штыревой IF 27</t>
  </si>
  <si>
    <t>[668 / 1,2 /  7,92]</t>
  </si>
  <si>
    <t>19</t>
  </si>
  <si>
    <t>Зажим ответвительный RP 150</t>
  </si>
  <si>
    <t>[1 157 / 1,2 /  7,92]</t>
  </si>
  <si>
    <t>20</t>
  </si>
  <si>
    <t>Колпачок К9</t>
  </si>
  <si>
    <t>[12 / 1,2 /  7,92]</t>
  </si>
  <si>
    <t>21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</si>
  <si>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</si>
  <si>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</si>
  <si>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</si>
  <si>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</si>
  <si>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</si>
  <si>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</si>
  <si>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22</t>
  </si>
  <si>
    <t>Зажим плашечный ПС-2-1</t>
  </si>
  <si>
    <t>[61,03 /  7,92]</t>
  </si>
  <si>
    <t>23</t>
  </si>
  <si>
    <t>Вязка спиральная СВ 70</t>
  </si>
  <si>
    <t>[131,53 / 1,2 /  7,92]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</si>
  <si>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</si>
  <si>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</si>
  <si>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</si>
  <si>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</si>
  <si>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</si>
  <si>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</si>
  <si>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</si>
  <si>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</si>
  <si>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</si>
  <si>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</si>
  <si>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</si>
  <si>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</si>
  <si>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</si>
  <si>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</si>
  <si>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</si>
  <si>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</si>
  <si>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</si>
  <si>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</si>
  <si>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</si>
  <si>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</si>
  <si>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</si>
  <si>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</si>
  <si>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</si>
  <si>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</si>
  <si>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</si>
  <si>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</si>
  <si>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</si>
  <si>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</si>
  <si>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</si>
  <si>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</si>
  <si>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</si>
  <si>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</si>
  <si>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</si>
  <si>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</si>
  <si>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</si>
  <si>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</si>
  <si>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</si>
  <si>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</si>
  <si>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</si>
  <si>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</si>
  <si>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</si>
  <si>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</si>
  <si>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</si>
  <si>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</si>
  <si>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</si>
  <si>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</si>
  <si>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</si>
  <si>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</si>
  <si>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</si>
  <si>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</si>
  <si>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</si>
  <si>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</si>
  <si>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</si>
  <si>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</si>
  <si>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</si>
  <si>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</si>
  <si>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</si>
  <si>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</si>
  <si>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</si>
  <si>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</si>
  <si>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</si>
  <si>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</si>
  <si>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</si>
  <si>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</si>
  <si>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</si>
  <si>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</si>
  <si>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</si>
  <si>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</si>
  <si>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</si>
  <si>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</si>
  <si>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</si>
  <si>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</si>
  <si>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</si>
  <si>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</si>
  <si>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</si>
  <si>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</si>
  <si>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</si>
  <si>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</si>
  <si>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</si>
  <si>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</si>
  <si>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</si>
  <si>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</si>
  <si>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</si>
  <si>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</si>
  <si>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1-1025-90</t>
  </si>
  <si>
    <t>Рабочий строитель среднего разряда 2,5</t>
  </si>
  <si>
    <t>чел.-ч</t>
  </si>
  <si>
    <t>Затраты труда машинистов</t>
  </si>
  <si>
    <t>чел.час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</si>
  <si>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</si>
  <si>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</si>
  <si>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</si>
  <si>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маш.-ч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</si>
  <si>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</si>
  <si>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</si>
  <si>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</si>
  <si>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</si>
  <si>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</si>
  <si>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</si>
  <si>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</si>
  <si>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</si>
  <si>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</si>
  <si>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</si>
  <si>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</si>
  <si>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</si>
  <si>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</si>
  <si>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</si>
  <si>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</si>
  <si>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</si>
  <si>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</si>
  <si>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</si>
  <si>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</si>
  <si>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</si>
  <si>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</si>
  <si>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</si>
  <si>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</si>
  <si>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</si>
  <si>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</si>
  <si>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</si>
  <si>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</si>
  <si>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</si>
  <si>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</si>
  <si>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</si>
  <si>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</si>
  <si>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</si>
  <si>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100 шт.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</si>
  <si>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</si>
  <si>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</si>
  <si>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</si>
  <si>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</si>
  <si>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</si>
  <si>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</si>
  <si>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</si>
  <si>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</si>
  <si>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</si>
  <si>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</si>
  <si>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</si>
  <si>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</si>
  <si>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</si>
  <si>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</si>
  <si>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</si>
  <si>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</si>
  <si>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</si>
  <si>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</si>
  <si>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</si>
  <si>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</si>
  <si>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</si>
  <si>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</si>
  <si>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</si>
  <si>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</si>
  <si>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</si>
  <si>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</si>
  <si>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</si>
  <si>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</si>
  <si>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</si>
  <si>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</si>
  <si>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</si>
  <si>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</si>
  <si>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</si>
  <si>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</si>
  <si>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</si>
  <si>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</si>
  <si>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</si>
  <si>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</si>
  <si>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</si>
  <si>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</si>
  <si>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</si>
  <si>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</si>
  <si>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</si>
  <si>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</si>
  <si>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</si>
  <si>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</si>
  <si>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</si>
  <si>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</si>
  <si>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</si>
  <si>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</si>
  <si>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</si>
  <si>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</si>
  <si>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</si>
  <si>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</si>
  <si>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</si>
  <si>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</si>
  <si>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</si>
  <si>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</si>
  <si>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</si>
  <si>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</si>
  <si>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</si>
  <si>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</si>
  <si>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110-5</t>
    </r>
    <r>
      <rPr>
        <i/>
        <sz val="10"/>
        <rFont val="Arial"/>
        <family val="2"/>
        <charset val="204"/>
      </rPr>
      <t xml:space="preserve">
1 198,44 = [11 390 / 1,2 /  7,92]</t>
    </r>
  </si>
  <si>
    <r>
      <t>Кронштейн КМ-1</t>
    </r>
    <r>
      <rPr>
        <i/>
        <sz val="10"/>
        <rFont val="Arial"/>
        <family val="2"/>
        <charset val="204"/>
      </rPr>
      <t xml:space="preserve">
24,38 = [231,66 / 1,2 /  7,92]</t>
    </r>
  </si>
  <si>
    <r>
      <t>Скоба КМ-3</t>
    </r>
    <r>
      <rPr>
        <i/>
        <sz val="10"/>
        <rFont val="Arial"/>
        <family val="2"/>
        <charset val="204"/>
      </rPr>
      <t xml:space="preserve">
6,25 = [59,4 / 1,2 /  7,92]</t>
    </r>
  </si>
  <si>
    <r>
      <t>Траверса ТМ 63</t>
    </r>
    <r>
      <rPr>
        <i/>
        <sz val="10"/>
        <rFont val="Arial"/>
        <family val="2"/>
        <charset val="204"/>
      </rPr>
      <t xml:space="preserve">
232,29 = [2 207,71 / 1,2 /  7,92]</t>
    </r>
  </si>
  <si>
    <r>
      <t>Траверса ТМ 73</t>
    </r>
    <r>
      <rPr>
        <i/>
        <sz val="10"/>
        <rFont val="Arial"/>
        <family val="2"/>
        <charset val="204"/>
      </rPr>
      <t xml:space="preserve">
120,51 = [1 145,32 / 1,2 /  7,92]</t>
    </r>
  </si>
  <si>
    <r>
      <t>Траверса ТМ 74</t>
    </r>
    <r>
      <rPr>
        <i/>
        <sz val="10"/>
        <rFont val="Arial"/>
        <family val="2"/>
        <charset val="204"/>
      </rPr>
      <t xml:space="preserve">
135,42 = [1 287 / 1,2 /  7,92]</t>
    </r>
  </si>
  <si>
    <r>
      <t>Хомут Х42</t>
    </r>
    <r>
      <rPr>
        <i/>
        <sz val="10"/>
        <rFont val="Arial"/>
        <family val="2"/>
        <charset val="204"/>
      </rPr>
      <t xml:space="preserve">
21,99 = [209 / 1,2 /  7,92]</t>
    </r>
  </si>
  <si>
    <r>
      <t>Лента металлическая F 207</t>
    </r>
    <r>
      <rPr>
        <i/>
        <sz val="10"/>
        <rFont val="Arial"/>
        <family val="2"/>
        <charset val="204"/>
      </rPr>
      <t xml:space="preserve">
10,17 = [96,67 / 1,2 /  7,92]</t>
    </r>
  </si>
  <si>
    <r>
      <t>Бугель для фиксации ленты NB 20</t>
    </r>
    <r>
      <rPr>
        <i/>
        <sz val="10"/>
        <rFont val="Arial"/>
        <family val="2"/>
        <charset val="204"/>
      </rPr>
      <t xml:space="preserve">
2,99 = [28,4 / 1,2 /  7,92]</t>
    </r>
  </si>
  <si>
    <r>
      <t>Изолятор штыревой IF 27</t>
    </r>
    <r>
      <rPr>
        <i/>
        <sz val="10"/>
        <rFont val="Arial"/>
        <family val="2"/>
        <charset val="204"/>
      </rPr>
      <t xml:space="preserve">
70,29 = [668 / 1,2 /  7,92]</t>
    </r>
  </si>
  <si>
    <r>
      <t>Зажим ответвительный RP 150</t>
    </r>
    <r>
      <rPr>
        <i/>
        <sz val="10"/>
        <rFont val="Arial"/>
        <family val="2"/>
        <charset val="204"/>
      </rPr>
      <t xml:space="preserve">
121,74 = [1 157 / 1,2 /  7,92]</t>
    </r>
  </si>
  <si>
    <r>
      <t>Колпачок К9</t>
    </r>
    <r>
      <rPr>
        <i/>
        <sz val="10"/>
        <rFont val="Arial"/>
        <family val="2"/>
        <charset val="204"/>
      </rPr>
      <t xml:space="preserve">
1,26 = [12 / 1,2 /  7,92]</t>
    </r>
  </si>
  <si>
    <r>
      <t>Вязка спиральная СВ 70</t>
    </r>
    <r>
      <rPr>
        <i/>
        <sz val="10"/>
        <rFont val="Arial"/>
        <family val="2"/>
        <charset val="204"/>
      </rPr>
      <t xml:space="preserve">
13,84 = [131,53 / 1,2 /  7,92]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</si>
  <si>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</si>
  <si>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</si>
  <si>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</si>
  <si>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</si>
  <si>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</si>
  <si>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ЛОКАЛЬНАЯ СМЕТА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</si>
</sst>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3"/>
  <sheetViews>
    <sheetView tabSelected="1" topLeftCell="A2" zoomScaleNormal="100" workbookViewId="0">
      <selection activeCell="M8" sqref="M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67"/>
      <c r="C2" s="67"/>
      <c r="D2" s="67"/>
      <c r="E2" s="67"/>
      <c r="F2" s="67"/>
      <c r="G2" s="67"/>
      <c r="H2" s="67"/>
      <c r="I2" s="67"/>
      <c r="J2" s="67"/>
      <c r="K2" s="67"/>
      <c r="L2" s="10"/>
    </row>
    <row r="3" spans="1:12" ht="14.25" x14ac:dyDescent="0.2">
      <c r="A3" s="11"/>
      <c r="B3" s="68" t="s">
        <v>358</v>
      </c>
      <c r="C3" s="68"/>
      <c r="D3" s="68"/>
      <c r="E3" s="68"/>
      <c r="F3" s="68"/>
      <c r="G3" s="68"/>
      <c r="H3" s="68"/>
      <c r="I3" s="68"/>
      <c r="J3" s="68"/>
      <c r="K3" s="6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69" t="s">
        <v>359</v>
      </c>
      <c r="G5" s="69"/>
      <c r="H5" s="58" t="str">
        <f>IF(Source!F12&lt;&gt;"Новый объект", Source!F12, "")</f>
        <v/>
      </c>
      <c r="I5" s="58"/>
      <c r="J5" s="58"/>
      <c r="K5" s="58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customHeight="1" x14ac:dyDescent="0.25">
      <c r="A7" s="71"/>
      <c r="B7" s="67" t="s">
        <v>413</v>
      </c>
      <c r="C7" s="67"/>
      <c r="D7" s="67"/>
      <c r="E7" s="67"/>
      <c r="F7" s="67"/>
      <c r="G7" s="67"/>
      <c r="H7" s="67"/>
      <c r="I7" s="67"/>
      <c r="J7" s="67"/>
      <c r="K7" s="67"/>
      <c r="L7" s="71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70"/>
      <c r="C9" s="70"/>
      <c r="D9" s="70"/>
      <c r="E9" s="70"/>
      <c r="F9" s="70"/>
      <c r="G9" s="70"/>
      <c r="H9" s="70"/>
      <c r="I9" s="70"/>
      <c r="J9" s="70"/>
      <c r="K9" s="7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8" x14ac:dyDescent="0.25">
      <c r="A11" s="12"/>
      <c r="B11" s="64" t="str">
        <f>IF(Source!G12&lt;&gt;"Новый объект", Source!G12, "")</f>
        <v>Установка опоры одностоечной</v>
      </c>
      <c r="C11" s="64"/>
      <c r="D11" s="64"/>
      <c r="E11" s="64"/>
      <c r="F11" s="64"/>
      <c r="G11" s="64"/>
      <c r="H11" s="64"/>
      <c r="I11" s="64"/>
      <c r="J11" s="64"/>
      <c r="K11" s="64"/>
      <c r="L11" s="16"/>
    </row>
    <row r="12" spans="1:12" ht="14.25" x14ac:dyDescent="0.2">
      <c r="A12" s="12"/>
      <c r="B12" s="65" t="s">
        <v>360</v>
      </c>
      <c r="C12" s="65"/>
      <c r="D12" s="65"/>
      <c r="E12" s="65"/>
      <c r="F12" s="65"/>
      <c r="G12" s="65"/>
      <c r="H12" s="65"/>
      <c r="I12" s="65"/>
      <c r="J12" s="65"/>
      <c r="K12" s="6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8" t="str">
        <f>CONCATENATE("Основание: ", Source!J12)</f>
        <v>Основание: Типовые проекты 3.407.1-143  выпуск 2, 3.407-150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66" t="s">
        <v>361</v>
      </c>
      <c r="H17" s="66"/>
      <c r="I17" s="66" t="s">
        <v>362</v>
      </c>
      <c r="J17" s="66"/>
      <c r="K17" s="12"/>
      <c r="L17" s="12"/>
    </row>
    <row r="18" spans="1:12" ht="15" x14ac:dyDescent="0.25">
      <c r="A18" s="12"/>
      <c r="B18" s="12"/>
      <c r="C18" s="62" t="s">
        <v>363</v>
      </c>
      <c r="D18" s="62"/>
      <c r="E18" s="62"/>
      <c r="F18" s="62"/>
      <c r="G18" s="59">
        <f>G19+G20+G21+G22</f>
        <v>3.0900000000000003</v>
      </c>
      <c r="H18" s="59"/>
      <c r="I18" s="59">
        <f>I19+I20+I21+I22</f>
        <v>30.86</v>
      </c>
      <c r="J18" s="59"/>
      <c r="K18" s="63" t="s">
        <v>364</v>
      </c>
      <c r="L18" s="63"/>
    </row>
    <row r="19" spans="1:12" ht="14.25" x14ac:dyDescent="0.2">
      <c r="A19" s="12"/>
      <c r="B19" s="12"/>
      <c r="C19" s="60" t="s">
        <v>365</v>
      </c>
      <c r="D19" s="60"/>
      <c r="E19" s="60"/>
      <c r="F19" s="60"/>
      <c r="G19" s="59">
        <f>ROUND(SUM(W1:W139)/1000, 2)</f>
        <v>2.91</v>
      </c>
      <c r="H19" s="59"/>
      <c r="I19" s="59">
        <f>ROUND((Source!F207)/1000, 2)</f>
        <v>26.99</v>
      </c>
      <c r="J19" s="59"/>
      <c r="K19" s="63" t="s">
        <v>364</v>
      </c>
      <c r="L19" s="63"/>
    </row>
    <row r="20" spans="1:12" ht="14.25" x14ac:dyDescent="0.2">
      <c r="A20" s="12"/>
      <c r="B20" s="12"/>
      <c r="C20" s="60" t="s">
        <v>366</v>
      </c>
      <c r="D20" s="60"/>
      <c r="E20" s="60"/>
      <c r="F20" s="60"/>
      <c r="G20" s="59">
        <f>ROUND(SUM(X1:X139)/1000, 2)</f>
        <v>0.18</v>
      </c>
      <c r="H20" s="59"/>
      <c r="I20" s="59">
        <f>ROUND((Source!F208)/1000, 2)</f>
        <v>3.87</v>
      </c>
      <c r="J20" s="59"/>
      <c r="K20" s="63" t="s">
        <v>364</v>
      </c>
      <c r="L20" s="63"/>
    </row>
    <row r="21" spans="1:12" ht="14.25" x14ac:dyDescent="0.2">
      <c r="A21" s="12"/>
      <c r="B21" s="12"/>
      <c r="C21" s="60" t="s">
        <v>367</v>
      </c>
      <c r="D21" s="60"/>
      <c r="E21" s="60"/>
      <c r="F21" s="60"/>
      <c r="G21" s="59">
        <f>ROUND(SUM(Y1:Y139)/1000, 2)</f>
        <v>0</v>
      </c>
      <c r="H21" s="59"/>
      <c r="I21" s="59">
        <f>ROUND((Source!F199)/1000, 2)</f>
        <v>0</v>
      </c>
      <c r="J21" s="59"/>
      <c r="K21" s="63" t="s">
        <v>364</v>
      </c>
      <c r="L21" s="63"/>
    </row>
    <row r="22" spans="1:12" ht="14.25" x14ac:dyDescent="0.2">
      <c r="A22" s="12"/>
      <c r="B22" s="12"/>
      <c r="C22" s="60" t="s">
        <v>368</v>
      </c>
      <c r="D22" s="60"/>
      <c r="E22" s="60"/>
      <c r="F22" s="60"/>
      <c r="G22" s="59">
        <f>ROUND(SUM(Z1:Z139)/1000, 2)</f>
        <v>0</v>
      </c>
      <c r="H22" s="59"/>
      <c r="I22" s="59">
        <f>ROUND((Source!F209+Source!F210)/1000, 2)</f>
        <v>0</v>
      </c>
      <c r="J22" s="59"/>
      <c r="K22" s="63" t="s">
        <v>364</v>
      </c>
      <c r="L22" s="63"/>
    </row>
    <row r="23" spans="1:12" ht="15" x14ac:dyDescent="0.25">
      <c r="A23" s="12"/>
      <c r="B23" s="12"/>
      <c r="C23" s="62" t="s">
        <v>369</v>
      </c>
      <c r="D23" s="62"/>
      <c r="E23" s="62"/>
      <c r="F23" s="62"/>
      <c r="G23" s="59">
        <f>I23</f>
        <v>9.4664999999999999</v>
      </c>
      <c r="H23" s="59"/>
      <c r="I23" s="59">
        <f>(Source!F212+Source!F213)</f>
        <v>9.4664999999999999</v>
      </c>
      <c r="J23" s="59"/>
      <c r="K23" s="63" t="s">
        <v>370</v>
      </c>
      <c r="L23" s="63"/>
    </row>
    <row r="24" spans="1:12" ht="15" x14ac:dyDescent="0.25">
      <c r="A24" s="12"/>
      <c r="B24" s="12"/>
      <c r="C24" s="62" t="s">
        <v>371</v>
      </c>
      <c r="D24" s="62"/>
      <c r="E24" s="62"/>
      <c r="F24" s="62"/>
      <c r="G24" s="59">
        <f>ROUND(SUM(R1:R139)/1000, 2)</f>
        <v>0.09</v>
      </c>
      <c r="H24" s="59"/>
      <c r="I24" s="59">
        <f>(Source!F205+ Source!F204)/1000</f>
        <v>3.1270500000000001</v>
      </c>
      <c r="J24" s="59"/>
      <c r="K24" s="63" t="s">
        <v>364</v>
      </c>
      <c r="L24" s="63"/>
    </row>
    <row r="25" spans="1:12" ht="14.25" hidden="1" x14ac:dyDescent="0.2">
      <c r="A25" s="12"/>
      <c r="B25" s="12"/>
      <c r="C25" s="60" t="s">
        <v>107</v>
      </c>
      <c r="D25" s="60"/>
      <c r="E25" s="60"/>
      <c r="F25" s="60"/>
      <c r="G25" s="59"/>
      <c r="H25" s="59"/>
      <c r="I25" s="59"/>
      <c r="J25" s="59"/>
      <c r="K25" s="18" t="s">
        <v>364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372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373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1" t="s">
        <v>386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57" x14ac:dyDescent="0.2">
      <c r="A31" s="26" t="s">
        <v>374</v>
      </c>
      <c r="B31" s="26" t="s">
        <v>375</v>
      </c>
      <c r="C31" s="26" t="s">
        <v>376</v>
      </c>
      <c r="D31" s="26" t="s">
        <v>377</v>
      </c>
      <c r="E31" s="26" t="s">
        <v>378</v>
      </c>
      <c r="F31" s="26" t="s">
        <v>379</v>
      </c>
      <c r="G31" s="26" t="s">
        <v>380</v>
      </c>
      <c r="H31" s="26" t="s">
        <v>381</v>
      </c>
      <c r="I31" s="26" t="s">
        <v>382</v>
      </c>
      <c r="J31" s="26" t="s">
        <v>383</v>
      </c>
      <c r="K31" s="26" t="s">
        <v>384</v>
      </c>
      <c r="L31" s="26" t="s">
        <v>385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56" t="str">
        <f>CONCATENATE("Локальная смета: ",IF(Source!G20&lt;&gt;"Новая локальная смета", Source!G20, ""))</f>
        <v>Локальная смета: Установка опор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6" spans="1:26" ht="16.5" x14ac:dyDescent="0.25">
      <c r="A36" s="56" t="str">
        <f>CONCATENATE("Раздел: ",IF(Source!G24&lt;&gt;"Новый раздел", Source!G24, ""))</f>
        <v>Раздел: Строительные работы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26" ht="42.75" x14ac:dyDescent="0.2">
      <c r="A37" s="50">
        <v>1</v>
      </c>
      <c r="B37" s="50" t="str">
        <f>Source!F28</f>
        <v>33-04-016-2</v>
      </c>
      <c r="C37" s="50" t="str">
        <f>Source!G28</f>
        <v>Развозка конструкций и материалов опор ВЛ 0,38-10 кВ по трассе одностоечных железобетонных опор</v>
      </c>
      <c r="D37" s="35" t="str">
        <f>Source!H28</f>
        <v>1 ОПОРА</v>
      </c>
      <c r="E37" s="25">
        <f>Source!I28</f>
        <v>1</v>
      </c>
      <c r="F37" s="36">
        <f>Source!AL28+Source!AM28+Source!AO28</f>
        <v>49.34</v>
      </c>
      <c r="G37" s="37"/>
      <c r="H37" s="36"/>
      <c r="I37" s="37" t="str">
        <f>Source!BO28</f>
        <v>33-04-016-2</v>
      </c>
      <c r="J37" s="37"/>
      <c r="K37" s="36"/>
      <c r="L37" s="38"/>
      <c r="S37">
        <f>ROUND((Source!FX28/100)*((ROUND(Source!AF28*Source!I28, 2)+ROUND(Source!AE28*Source!I28, 2))), 2)</f>
        <v>10.57</v>
      </c>
      <c r="T37">
        <f>Source!X28</f>
        <v>365.42</v>
      </c>
      <c r="U37">
        <f>ROUND((Source!FY28/100)*((ROUND(Source!AF28*Source!I28, 2)+ROUND(Source!AE28*Source!I28, 2))), 2)</f>
        <v>6.04</v>
      </c>
      <c r="V37">
        <f>Source!Y28</f>
        <v>208.81</v>
      </c>
    </row>
    <row r="38" spans="1:26" ht="14.25" x14ac:dyDescent="0.2">
      <c r="A38" s="50"/>
      <c r="B38" s="50"/>
      <c r="C38" s="50" t="s">
        <v>387</v>
      </c>
      <c r="D38" s="35"/>
      <c r="E38" s="25"/>
      <c r="F38" s="36">
        <f>Source!AO28</f>
        <v>3.59</v>
      </c>
      <c r="G38" s="37" t="str">
        <f>Source!DG28</f>
        <v/>
      </c>
      <c r="H38" s="36">
        <f>ROUND(Source!AF28*Source!I28, 2)</f>
        <v>3.59</v>
      </c>
      <c r="I38" s="37"/>
      <c r="J38" s="37">
        <f>IF(Source!BA28&lt;&gt; 0, Source!BA28, 1)</f>
        <v>34.56</v>
      </c>
      <c r="K38" s="36">
        <f>Source!S28</f>
        <v>124.07</v>
      </c>
      <c r="L38" s="38"/>
      <c r="R38">
        <f>H38</f>
        <v>3.59</v>
      </c>
    </row>
    <row r="39" spans="1:26" ht="14.25" x14ac:dyDescent="0.2">
      <c r="A39" s="50"/>
      <c r="B39" s="50"/>
      <c r="C39" s="50" t="s">
        <v>89</v>
      </c>
      <c r="D39" s="35"/>
      <c r="E39" s="25"/>
      <c r="F39" s="36">
        <f>Source!AM28</f>
        <v>45.75</v>
      </c>
      <c r="G39" s="37" t="str">
        <f>Source!DE28</f>
        <v/>
      </c>
      <c r="H39" s="36">
        <f>ROUND(Source!AD28*Source!I28, 2)</f>
        <v>45.75</v>
      </c>
      <c r="I39" s="37"/>
      <c r="J39" s="37">
        <f>IF(Source!BB28&lt;&gt; 0, Source!BB28, 1)</f>
        <v>10.49</v>
      </c>
      <c r="K39" s="36">
        <f>Source!Q28</f>
        <v>479.92</v>
      </c>
      <c r="L39" s="38"/>
    </row>
    <row r="40" spans="1:26" ht="14.25" x14ac:dyDescent="0.2">
      <c r="A40" s="50"/>
      <c r="B40" s="50"/>
      <c r="C40" s="50" t="s">
        <v>388</v>
      </c>
      <c r="D40" s="35"/>
      <c r="E40" s="25"/>
      <c r="F40" s="36">
        <f>Source!AN28</f>
        <v>6.48</v>
      </c>
      <c r="G40" s="37" t="str">
        <f>Source!DF28</f>
        <v/>
      </c>
      <c r="H40" s="39">
        <f>ROUND(Source!AE28*Source!I28, 2)</f>
        <v>6.48</v>
      </c>
      <c r="I40" s="37"/>
      <c r="J40" s="37">
        <f>IF(Source!BS28&lt;&gt; 0, Source!BS28, 1)</f>
        <v>34.56</v>
      </c>
      <c r="K40" s="39">
        <f>Source!R28</f>
        <v>223.95</v>
      </c>
      <c r="L40" s="38"/>
      <c r="R40">
        <f>H40</f>
        <v>6.48</v>
      </c>
    </row>
    <row r="41" spans="1:26" ht="14.25" x14ac:dyDescent="0.2">
      <c r="A41" s="50"/>
      <c r="B41" s="50"/>
      <c r="C41" s="50" t="s">
        <v>389</v>
      </c>
      <c r="D41" s="35" t="s">
        <v>390</v>
      </c>
      <c r="E41" s="25">
        <f>Source!BZ28</f>
        <v>105</v>
      </c>
      <c r="F41" s="52"/>
      <c r="G41" s="37"/>
      <c r="H41" s="36">
        <f>SUM(S37:S43)</f>
        <v>10.57</v>
      </c>
      <c r="I41" s="40"/>
      <c r="J41" s="34">
        <f>Source!AT28</f>
        <v>105</v>
      </c>
      <c r="K41" s="36">
        <f>SUM(T37:T43)</f>
        <v>365.42</v>
      </c>
      <c r="L41" s="38"/>
    </row>
    <row r="42" spans="1:26" ht="14.25" x14ac:dyDescent="0.2">
      <c r="A42" s="50"/>
      <c r="B42" s="50"/>
      <c r="C42" s="50" t="s">
        <v>391</v>
      </c>
      <c r="D42" s="35" t="s">
        <v>390</v>
      </c>
      <c r="E42" s="25">
        <f>Source!CA28</f>
        <v>60</v>
      </c>
      <c r="F42" s="52"/>
      <c r="G42" s="37"/>
      <c r="H42" s="36">
        <f>SUM(U37:U43)</f>
        <v>6.04</v>
      </c>
      <c r="I42" s="40"/>
      <c r="J42" s="34">
        <f>Source!AU28</f>
        <v>60</v>
      </c>
      <c r="K42" s="36">
        <f>SUM(V37:V43)</f>
        <v>208.81</v>
      </c>
      <c r="L42" s="38"/>
    </row>
    <row r="43" spans="1:26" ht="14.25" x14ac:dyDescent="0.2">
      <c r="A43" s="51"/>
      <c r="B43" s="51"/>
      <c r="C43" s="51" t="s">
        <v>392</v>
      </c>
      <c r="D43" s="41" t="s">
        <v>393</v>
      </c>
      <c r="E43" s="42">
        <f>Source!AQ28</f>
        <v>0.44</v>
      </c>
      <c r="F43" s="43"/>
      <c r="G43" s="44" t="str">
        <f>Source!DI28</f>
        <v/>
      </c>
      <c r="H43" s="43"/>
      <c r="I43" s="44"/>
      <c r="J43" s="44"/>
      <c r="K43" s="43"/>
      <c r="L43" s="45">
        <f>Source!U28</f>
        <v>0.44</v>
      </c>
    </row>
    <row r="44" spans="1:26" ht="15" x14ac:dyDescent="0.25">
      <c r="G44" s="53">
        <f>H38+H39+H41+H42</f>
        <v>65.95</v>
      </c>
      <c r="H44" s="53"/>
      <c r="J44" s="53">
        <f>K38+K39+K41+K42</f>
        <v>1178.22</v>
      </c>
      <c r="K44" s="53"/>
      <c r="L44" s="46">
        <f>Source!U28</f>
        <v>0.44</v>
      </c>
      <c r="O44" s="29">
        <f>G44</f>
        <v>65.95</v>
      </c>
      <c r="P44" s="29">
        <f>J44</f>
        <v>1178.22</v>
      </c>
      <c r="Q44" s="29">
        <f>L44</f>
        <v>0.44</v>
      </c>
      <c r="W44">
        <f>IF(Source!BI28&lt;=1,H38+H39+H41+H42, 0)</f>
        <v>65.95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57" x14ac:dyDescent="0.2">
      <c r="A45" s="50">
        <v>2</v>
      </c>
      <c r="B45" s="50" t="str">
        <f>Source!F29</f>
        <v>33-04-016-5</v>
      </c>
      <c r="C45" s="50" t="str">
        <f>Source!G29</f>
        <v>Развозка конструкций и материалов опор ВЛ 0,38-10 кВ по трассе материалов оснастки одностоечных опор</v>
      </c>
      <c r="D45" s="35" t="str">
        <f>Source!H29</f>
        <v>1 ОПОРА</v>
      </c>
      <c r="E45" s="25">
        <f>Source!I29</f>
        <v>1</v>
      </c>
      <c r="F45" s="36">
        <f>Source!AL29+Source!AM29+Source!AO29</f>
        <v>13.05</v>
      </c>
      <c r="G45" s="37"/>
      <c r="H45" s="36"/>
      <c r="I45" s="37" t="str">
        <f>Source!BO29</f>
        <v>33-04-016-5</v>
      </c>
      <c r="J45" s="37"/>
      <c r="K45" s="36"/>
      <c r="L45" s="38"/>
      <c r="S45">
        <f>ROUND((Source!FX29/100)*((ROUND(Source!AF29*Source!I29, 2)+ROUND(Source!AE29*Source!I29, 2))), 2)</f>
        <v>4.13</v>
      </c>
      <c r="T45">
        <f>Source!X29</f>
        <v>142.61000000000001</v>
      </c>
      <c r="U45">
        <f>ROUND((Source!FY29/100)*((ROUND(Source!AF29*Source!I29, 2)+ROUND(Source!AE29*Source!I29, 2))), 2)</f>
        <v>2.36</v>
      </c>
      <c r="V45">
        <f>Source!Y29</f>
        <v>81.489999999999995</v>
      </c>
    </row>
    <row r="46" spans="1:26" ht="14.25" x14ac:dyDescent="0.2">
      <c r="A46" s="50"/>
      <c r="B46" s="50"/>
      <c r="C46" s="50" t="s">
        <v>387</v>
      </c>
      <c r="D46" s="35"/>
      <c r="E46" s="25"/>
      <c r="F46" s="36">
        <f>Source!AO29</f>
        <v>2.04</v>
      </c>
      <c r="G46" s="37" t="str">
        <f>Source!DG29</f>
        <v/>
      </c>
      <c r="H46" s="36">
        <f>ROUND(Source!AF29*Source!I29, 2)</f>
        <v>2.04</v>
      </c>
      <c r="I46" s="37"/>
      <c r="J46" s="37">
        <f>IF(Source!BA29&lt;&gt; 0, Source!BA29, 1)</f>
        <v>34.56</v>
      </c>
      <c r="K46" s="36">
        <f>Source!S29</f>
        <v>70.5</v>
      </c>
      <c r="L46" s="38"/>
      <c r="R46">
        <f>H46</f>
        <v>2.04</v>
      </c>
    </row>
    <row r="47" spans="1:26" ht="14.25" x14ac:dyDescent="0.2">
      <c r="A47" s="50"/>
      <c r="B47" s="50"/>
      <c r="C47" s="50" t="s">
        <v>89</v>
      </c>
      <c r="D47" s="35"/>
      <c r="E47" s="25"/>
      <c r="F47" s="36">
        <f>Source!AM29</f>
        <v>11.01</v>
      </c>
      <c r="G47" s="37" t="str">
        <f>Source!DE29</f>
        <v/>
      </c>
      <c r="H47" s="36">
        <f>ROUND(Source!AD29*Source!I29, 2)</f>
        <v>11.01</v>
      </c>
      <c r="I47" s="37"/>
      <c r="J47" s="37">
        <f>IF(Source!BB29&lt;&gt; 0, Source!BB29, 1)</f>
        <v>11.3</v>
      </c>
      <c r="K47" s="36">
        <f>Source!Q29</f>
        <v>124.41</v>
      </c>
      <c r="L47" s="38"/>
    </row>
    <row r="48" spans="1:26" ht="14.25" x14ac:dyDescent="0.2">
      <c r="A48" s="50"/>
      <c r="B48" s="50"/>
      <c r="C48" s="50" t="s">
        <v>388</v>
      </c>
      <c r="D48" s="35"/>
      <c r="E48" s="25"/>
      <c r="F48" s="36">
        <f>Source!AN29</f>
        <v>1.89</v>
      </c>
      <c r="G48" s="37" t="str">
        <f>Source!DF29</f>
        <v/>
      </c>
      <c r="H48" s="39">
        <f>ROUND(Source!AE29*Source!I29, 2)</f>
        <v>1.89</v>
      </c>
      <c r="I48" s="37"/>
      <c r="J48" s="37">
        <f>IF(Source!BS29&lt;&gt; 0, Source!BS29, 1)</f>
        <v>34.56</v>
      </c>
      <c r="K48" s="39">
        <f>Source!R29</f>
        <v>65.319999999999993</v>
      </c>
      <c r="L48" s="38"/>
      <c r="R48">
        <f>H48</f>
        <v>1.89</v>
      </c>
    </row>
    <row r="49" spans="1:26" ht="14.25" x14ac:dyDescent="0.2">
      <c r="A49" s="50"/>
      <c r="B49" s="50"/>
      <c r="C49" s="50" t="s">
        <v>389</v>
      </c>
      <c r="D49" s="35" t="s">
        <v>390</v>
      </c>
      <c r="E49" s="25">
        <f>Source!BZ29</f>
        <v>105</v>
      </c>
      <c r="F49" s="52"/>
      <c r="G49" s="37"/>
      <c r="H49" s="36">
        <f>SUM(S45:S51)</f>
        <v>4.13</v>
      </c>
      <c r="I49" s="40"/>
      <c r="J49" s="34">
        <f>Source!AT29</f>
        <v>105</v>
      </c>
      <c r="K49" s="36">
        <f>SUM(T45:T51)</f>
        <v>142.61000000000001</v>
      </c>
      <c r="L49" s="38"/>
    </row>
    <row r="50" spans="1:26" ht="14.25" x14ac:dyDescent="0.2">
      <c r="A50" s="50"/>
      <c r="B50" s="50"/>
      <c r="C50" s="50" t="s">
        <v>391</v>
      </c>
      <c r="D50" s="35" t="s">
        <v>390</v>
      </c>
      <c r="E50" s="25">
        <f>Source!CA29</f>
        <v>60</v>
      </c>
      <c r="F50" s="52"/>
      <c r="G50" s="37"/>
      <c r="H50" s="36">
        <f>SUM(U45:U51)</f>
        <v>2.36</v>
      </c>
      <c r="I50" s="40"/>
      <c r="J50" s="34">
        <f>Source!AU29</f>
        <v>60</v>
      </c>
      <c r="K50" s="36">
        <f>SUM(V45:V51)</f>
        <v>81.489999999999995</v>
      </c>
      <c r="L50" s="38"/>
    </row>
    <row r="51" spans="1:26" ht="14.25" x14ac:dyDescent="0.2">
      <c r="A51" s="51"/>
      <c r="B51" s="51"/>
      <c r="C51" s="51" t="s">
        <v>392</v>
      </c>
      <c r="D51" s="41" t="s">
        <v>393</v>
      </c>
      <c r="E51" s="42">
        <f>Source!AQ29</f>
        <v>0.25</v>
      </c>
      <c r="F51" s="43"/>
      <c r="G51" s="44" t="str">
        <f>Source!DI29</f>
        <v/>
      </c>
      <c r="H51" s="43"/>
      <c r="I51" s="44"/>
      <c r="J51" s="44"/>
      <c r="K51" s="43"/>
      <c r="L51" s="45">
        <f>Source!U29</f>
        <v>0.25</v>
      </c>
    </row>
    <row r="52" spans="1:26" ht="15" x14ac:dyDescent="0.25">
      <c r="G52" s="53">
        <f>H46+H47+H49+H50</f>
        <v>19.54</v>
      </c>
      <c r="H52" s="53"/>
      <c r="J52" s="53">
        <f>K46+K47+K49+K50</f>
        <v>419.01</v>
      </c>
      <c r="K52" s="53"/>
      <c r="L52" s="46">
        <f>Source!U29</f>
        <v>0.25</v>
      </c>
      <c r="O52" s="29">
        <f>G52</f>
        <v>19.54</v>
      </c>
      <c r="P52" s="29">
        <f>J52</f>
        <v>419.01</v>
      </c>
      <c r="Q52" s="29">
        <f>L52</f>
        <v>0.25</v>
      </c>
      <c r="W52">
        <f>IF(Source!BI29&lt;=1,H46+H47+H49+H50, 0)</f>
        <v>19.54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0">
        <v>3</v>
      </c>
      <c r="B53" s="50" t="str">
        <f>Source!F30</f>
        <v>33-04-003-1</v>
      </c>
      <c r="C53" s="50" t="str">
        <f>Source!G30</f>
        <v>Установка железобетонных опор ВЛ 0,38; 6-10 кВ с траверсами без приставок одностоечных</v>
      </c>
      <c r="D53" s="35" t="str">
        <f>Source!H30</f>
        <v>1 ОПОРА</v>
      </c>
      <c r="E53" s="25">
        <f>Source!I30</f>
        <v>1</v>
      </c>
      <c r="F53" s="36">
        <f>Source!AL30+Source!AM30+Source!AO30</f>
        <v>203.40000000000003</v>
      </c>
      <c r="G53" s="37"/>
      <c r="H53" s="36"/>
      <c r="I53" s="37" t="str">
        <f>Source!BO30</f>
        <v>33-04-003-1</v>
      </c>
      <c r="J53" s="37"/>
      <c r="K53" s="36"/>
      <c r="L53" s="38"/>
      <c r="S53">
        <f>ROUND((Source!FX30/100)*((ROUND(Source!AF30*Source!I30, 2)+ROUND(Source!AE30*Source!I30, 2))), 2)</f>
        <v>44.86</v>
      </c>
      <c r="T53">
        <f>Source!X30</f>
        <v>1550.23</v>
      </c>
      <c r="U53">
        <f>ROUND((Source!FY30/100)*((ROUND(Source!AF30*Source!I30, 2)+ROUND(Source!AE30*Source!I30, 2))), 2)</f>
        <v>25.63</v>
      </c>
      <c r="V53">
        <f>Source!Y30</f>
        <v>885.85</v>
      </c>
    </row>
    <row r="54" spans="1:26" ht="14.25" x14ac:dyDescent="0.2">
      <c r="A54" s="50"/>
      <c r="B54" s="50"/>
      <c r="C54" s="50" t="s">
        <v>387</v>
      </c>
      <c r="D54" s="35"/>
      <c r="E54" s="25"/>
      <c r="F54" s="36">
        <f>Source!AO30</f>
        <v>33.67</v>
      </c>
      <c r="G54" s="37" t="str">
        <f>Source!DG30</f>
        <v/>
      </c>
      <c r="H54" s="36">
        <f>ROUND(Source!AF30*Source!I30, 2)</f>
        <v>33.67</v>
      </c>
      <c r="I54" s="37"/>
      <c r="J54" s="37">
        <f>IF(Source!BA30&lt;&gt; 0, Source!BA30, 1)</f>
        <v>34.56</v>
      </c>
      <c r="K54" s="36">
        <f>Source!S30</f>
        <v>1163.6400000000001</v>
      </c>
      <c r="L54" s="38"/>
      <c r="R54">
        <f>H54</f>
        <v>33.67</v>
      </c>
    </row>
    <row r="55" spans="1:26" ht="14.25" x14ac:dyDescent="0.2">
      <c r="A55" s="50"/>
      <c r="B55" s="50"/>
      <c r="C55" s="50" t="s">
        <v>89</v>
      </c>
      <c r="D55" s="35"/>
      <c r="E55" s="25"/>
      <c r="F55" s="36">
        <f>Source!AM30</f>
        <v>124.62</v>
      </c>
      <c r="G55" s="37" t="str">
        <f>Source!DE30</f>
        <v/>
      </c>
      <c r="H55" s="36">
        <f>ROUND(Source!AD30*Source!I30, 2)</f>
        <v>124.62</v>
      </c>
      <c r="I55" s="37"/>
      <c r="J55" s="37">
        <f>IF(Source!BB30&lt;&gt; 0, Source!BB30, 1)</f>
        <v>8.98</v>
      </c>
      <c r="K55" s="36">
        <f>Source!Q30</f>
        <v>1119.0899999999999</v>
      </c>
      <c r="L55" s="38"/>
    </row>
    <row r="56" spans="1:26" ht="14.25" x14ac:dyDescent="0.2">
      <c r="A56" s="50"/>
      <c r="B56" s="50"/>
      <c r="C56" s="50" t="s">
        <v>388</v>
      </c>
      <c r="D56" s="35"/>
      <c r="E56" s="25"/>
      <c r="F56" s="36">
        <f>Source!AN30</f>
        <v>9.0500000000000007</v>
      </c>
      <c r="G56" s="37" t="str">
        <f>Source!DF30</f>
        <v/>
      </c>
      <c r="H56" s="39">
        <f>ROUND(Source!AE30*Source!I30, 2)</f>
        <v>9.0500000000000007</v>
      </c>
      <c r="I56" s="37"/>
      <c r="J56" s="37">
        <f>IF(Source!BS30&lt;&gt; 0, Source!BS30, 1)</f>
        <v>34.56</v>
      </c>
      <c r="K56" s="39">
        <f>Source!R30</f>
        <v>312.77</v>
      </c>
      <c r="L56" s="38"/>
      <c r="R56">
        <f>H56</f>
        <v>9.0500000000000007</v>
      </c>
    </row>
    <row r="57" spans="1:26" ht="14.25" x14ac:dyDescent="0.2">
      <c r="A57" s="50"/>
      <c r="B57" s="50"/>
      <c r="C57" s="50" t="s">
        <v>394</v>
      </c>
      <c r="D57" s="35"/>
      <c r="E57" s="25"/>
      <c r="F57" s="36">
        <f>Source!AL30</f>
        <v>45.11</v>
      </c>
      <c r="G57" s="37" t="str">
        <f>Source!DD30</f>
        <v/>
      </c>
      <c r="H57" s="36">
        <f>ROUND(Source!AC30*Source!I30, 2)</f>
        <v>45.11</v>
      </c>
      <c r="I57" s="37"/>
      <c r="J57" s="37">
        <f>IF(Source!BC30&lt;&gt; 0, Source!BC30, 1)</f>
        <v>3.4</v>
      </c>
      <c r="K57" s="36">
        <f>Source!P30</f>
        <v>153.37</v>
      </c>
      <c r="L57" s="38"/>
    </row>
    <row r="58" spans="1:26" ht="14.25" x14ac:dyDescent="0.2">
      <c r="A58" s="50"/>
      <c r="B58" s="50"/>
      <c r="C58" s="50" t="s">
        <v>389</v>
      </c>
      <c r="D58" s="35" t="s">
        <v>390</v>
      </c>
      <c r="E58" s="25">
        <f>Source!BZ30</f>
        <v>105</v>
      </c>
      <c r="F58" s="52"/>
      <c r="G58" s="37"/>
      <c r="H58" s="36">
        <f>SUM(S53:S61)</f>
        <v>44.86</v>
      </c>
      <c r="I58" s="40"/>
      <c r="J58" s="34">
        <f>Source!AT30</f>
        <v>105</v>
      </c>
      <c r="K58" s="36">
        <f>SUM(T53:T61)</f>
        <v>1550.23</v>
      </c>
      <c r="L58" s="38"/>
    </row>
    <row r="59" spans="1:26" ht="14.25" x14ac:dyDescent="0.2">
      <c r="A59" s="50"/>
      <c r="B59" s="50"/>
      <c r="C59" s="50" t="s">
        <v>391</v>
      </c>
      <c r="D59" s="35" t="s">
        <v>390</v>
      </c>
      <c r="E59" s="25">
        <f>Source!CA30</f>
        <v>60</v>
      </c>
      <c r="F59" s="52"/>
      <c r="G59" s="37"/>
      <c r="H59" s="36">
        <f>SUM(U53:U61)</f>
        <v>25.63</v>
      </c>
      <c r="I59" s="40"/>
      <c r="J59" s="34">
        <f>Source!AU30</f>
        <v>60</v>
      </c>
      <c r="K59" s="36">
        <f>SUM(V53:V61)</f>
        <v>885.85</v>
      </c>
      <c r="L59" s="38"/>
    </row>
    <row r="60" spans="1:26" ht="14.25" x14ac:dyDescent="0.2">
      <c r="A60" s="50"/>
      <c r="B60" s="50"/>
      <c r="C60" s="50" t="s">
        <v>392</v>
      </c>
      <c r="D60" s="35" t="s">
        <v>393</v>
      </c>
      <c r="E60" s="25">
        <f>Source!AQ30</f>
        <v>3.8</v>
      </c>
      <c r="F60" s="36"/>
      <c r="G60" s="37" t="str">
        <f>Source!DI30</f>
        <v/>
      </c>
      <c r="H60" s="36"/>
      <c r="I60" s="37"/>
      <c r="J60" s="37"/>
      <c r="K60" s="36"/>
      <c r="L60" s="47">
        <f>Source!U30</f>
        <v>3.8</v>
      </c>
    </row>
    <row r="61" spans="1:26" ht="14.25" x14ac:dyDescent="0.2">
      <c r="A61" s="51" t="s">
        <v>51</v>
      </c>
      <c r="B61" s="51" t="str">
        <f>Source!F35</f>
        <v>110-9126</v>
      </c>
      <c r="C61" s="51" t="str">
        <f>Source!G35</f>
        <v>Металлические плакаты</v>
      </c>
      <c r="D61" s="41" t="str">
        <f>Source!H35</f>
        <v>шт.</v>
      </c>
      <c r="E61" s="42">
        <f>Source!I35</f>
        <v>0.1</v>
      </c>
      <c r="F61" s="43">
        <f>Source!AL35+Source!AM35+Source!AO35</f>
        <v>0</v>
      </c>
      <c r="G61" s="48" t="s">
        <v>3</v>
      </c>
      <c r="H61" s="43">
        <f>ROUND(Source!AC35*Source!I35, 2)+ROUND(Source!AD35*Source!I35, 2)+ROUND(Source!AF35*Source!I35, 2)</f>
        <v>0</v>
      </c>
      <c r="I61" s="44"/>
      <c r="J61" s="44">
        <f>IF(Source!BC35&lt;&gt; 0, Source!BC35, 1)</f>
        <v>7.92</v>
      </c>
      <c r="K61" s="43">
        <f>Source!O35</f>
        <v>0</v>
      </c>
      <c r="L61" s="49"/>
      <c r="S61">
        <f>ROUND((Source!FX35/100)*((ROUND(Source!AF35*Source!I35, 2)+ROUND(Source!AE35*Source!I35, 2))), 2)</f>
        <v>0</v>
      </c>
      <c r="T61">
        <f>Source!X35</f>
        <v>0</v>
      </c>
      <c r="U61">
        <f>ROUND((Source!FY35/100)*((ROUND(Source!AF35*Source!I35, 2)+ROUND(Source!AE35*Source!I35, 2))), 2)</f>
        <v>0</v>
      </c>
      <c r="V61">
        <f>Source!Y35</f>
        <v>0</v>
      </c>
      <c r="W61">
        <f>IF(Source!BI35&lt;=1,H61, 0)</f>
        <v>0</v>
      </c>
      <c r="X61">
        <f>IF(Source!BI35=2,H61, 0)</f>
        <v>0</v>
      </c>
      <c r="Y61">
        <f>IF(Source!BI35=3,H61, 0)</f>
        <v>0</v>
      </c>
      <c r="Z61">
        <f>IF(Source!BI35=4,H61, 0)</f>
        <v>0</v>
      </c>
    </row>
    <row r="62" spans="1:26" ht="15" x14ac:dyDescent="0.25">
      <c r="G62" s="53">
        <f>H54+H55+H57+H58+H59+SUM(H61:H61)</f>
        <v>273.89000000000004</v>
      </c>
      <c r="H62" s="53"/>
      <c r="J62" s="53">
        <f>K54+K55+K57+K58+K59+SUM(K61:K61)</f>
        <v>4872.18</v>
      </c>
      <c r="K62" s="53"/>
      <c r="L62" s="46">
        <f>Source!U30</f>
        <v>3.8</v>
      </c>
      <c r="O62" s="29">
        <f>G62</f>
        <v>273.89000000000004</v>
      </c>
      <c r="P62" s="29">
        <f>J62</f>
        <v>4872.18</v>
      </c>
      <c r="Q62" s="29">
        <f>L62</f>
        <v>3.8</v>
      </c>
      <c r="W62">
        <f>IF(Source!BI30&lt;=1,H54+H55+H57+H58+H59, 0)</f>
        <v>273.89000000000004</v>
      </c>
      <c r="X62">
        <f>IF(Source!BI30=2,H54+H55+H57+H58+H59, 0)</f>
        <v>0</v>
      </c>
      <c r="Y62">
        <f>IF(Source!BI30=3,H54+H55+H57+H58+H59, 0)</f>
        <v>0</v>
      </c>
      <c r="Z62">
        <f>IF(Source!BI30=4,H54+H55+H57+H58+H59, 0)</f>
        <v>0</v>
      </c>
    </row>
    <row r="64" spans="1:26" ht="15" x14ac:dyDescent="0.25">
      <c r="A64" s="54" t="str">
        <f>CONCATENATE("Итого по разделу: ",IF(Source!G40&lt;&gt;"Новый раздел", Source!G40, ""))</f>
        <v>Итого по разделу: Строительные работы</v>
      </c>
      <c r="B64" s="54"/>
      <c r="C64" s="54"/>
      <c r="D64" s="54"/>
      <c r="E64" s="54"/>
      <c r="F64" s="54"/>
      <c r="G64" s="55">
        <f>SUM(O36:O63)</f>
        <v>359.38000000000005</v>
      </c>
      <c r="H64" s="55"/>
      <c r="I64" s="33"/>
      <c r="J64" s="55">
        <f>SUM(P36:P63)</f>
        <v>6469.41</v>
      </c>
      <c r="K64" s="55"/>
      <c r="L64" s="46">
        <f>SUM(Q36:Q63)</f>
        <v>4.49</v>
      </c>
    </row>
    <row r="68" spans="1:26" ht="16.5" x14ac:dyDescent="0.25">
      <c r="A68" s="56" t="str">
        <f>CONCATENATE("Раздел: ",IF(Source!G70&lt;&gt;"Новый раздел", Source!G70, ""))</f>
        <v>Раздел: Заземление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26" ht="28.5" x14ac:dyDescent="0.2">
      <c r="A69" s="50">
        <v>4</v>
      </c>
      <c r="B69" s="50" t="str">
        <f>Source!F74</f>
        <v>м08-02-471-1</v>
      </c>
      <c r="C69" s="50" t="str">
        <f>Source!G74</f>
        <v>Заземлитель вертикальный из угловой стали размером 50х50х5 мм</v>
      </c>
      <c r="D69" s="35" t="str">
        <f>Source!H74</f>
        <v>10 шт.</v>
      </c>
      <c r="E69" s="25">
        <f>Source!I74</f>
        <v>0.1</v>
      </c>
      <c r="F69" s="36">
        <f>Source!AL74+Source!AM74+Source!AO74</f>
        <v>186.36</v>
      </c>
      <c r="G69" s="37"/>
      <c r="H69" s="36"/>
      <c r="I69" s="37" t="str">
        <f>Source!BO74</f>
        <v>м08-02-471-1</v>
      </c>
      <c r="J69" s="37"/>
      <c r="K69" s="36"/>
      <c r="L69" s="38"/>
      <c r="S69">
        <f>ROUND((Source!FX74/100)*((ROUND(Source!AF74*Source!I74, 2)+ROUND(Source!AE74*Source!I74, 2))), 2)</f>
        <v>11.28</v>
      </c>
      <c r="T69">
        <f>Source!X74</f>
        <v>389.46</v>
      </c>
      <c r="U69">
        <f>ROUND((Source!FY74/100)*((ROUND(Source!AF74*Source!I74, 2)+ROUND(Source!AE74*Source!I74, 2))), 2)</f>
        <v>7.72</v>
      </c>
      <c r="V69">
        <f>Source!Y74</f>
        <v>266.47000000000003</v>
      </c>
    </row>
    <row r="70" spans="1:26" x14ac:dyDescent="0.2">
      <c r="C70" s="31" t="str">
        <f>"Объем: "&amp;Source!I74&amp;"=1/"&amp;"10"</f>
        <v>Объем: 0,1=1/10</v>
      </c>
    </row>
    <row r="71" spans="1:26" ht="14.25" x14ac:dyDescent="0.2">
      <c r="A71" s="50"/>
      <c r="B71" s="50"/>
      <c r="C71" s="50" t="s">
        <v>387</v>
      </c>
      <c r="D71" s="35"/>
      <c r="E71" s="25"/>
      <c r="F71" s="36">
        <f>Source!AO74</f>
        <v>100.58</v>
      </c>
      <c r="G71" s="37" t="str">
        <f>Source!DG74</f>
        <v>)*1,15</v>
      </c>
      <c r="H71" s="36">
        <f>ROUND(Source!AF74*Source!I74, 2)</f>
        <v>11.57</v>
      </c>
      <c r="I71" s="37"/>
      <c r="J71" s="37">
        <f>IF(Source!BA74&lt;&gt; 0, Source!BA74, 1)</f>
        <v>34.56</v>
      </c>
      <c r="K71" s="36">
        <f>Source!S74</f>
        <v>399.75</v>
      </c>
      <c r="L71" s="38"/>
      <c r="R71">
        <f>H71</f>
        <v>11.57</v>
      </c>
    </row>
    <row r="72" spans="1:26" ht="14.25" x14ac:dyDescent="0.2">
      <c r="A72" s="50"/>
      <c r="B72" s="50"/>
      <c r="C72" s="50" t="s">
        <v>89</v>
      </c>
      <c r="D72" s="35"/>
      <c r="E72" s="25"/>
      <c r="F72" s="36">
        <f>Source!AM74</f>
        <v>56.32</v>
      </c>
      <c r="G72" s="37" t="str">
        <f>Source!DE74</f>
        <v>)*1,15</v>
      </c>
      <c r="H72" s="36">
        <f>ROUND(Source!AD74*Source!I74, 2)</f>
        <v>6.48</v>
      </c>
      <c r="I72" s="37"/>
      <c r="J72" s="37">
        <f>IF(Source!BB74&lt;&gt; 0, Source!BB74, 1)</f>
        <v>11.04</v>
      </c>
      <c r="K72" s="36">
        <f>Source!Q74</f>
        <v>71.5</v>
      </c>
      <c r="L72" s="38"/>
    </row>
    <row r="73" spans="1:26" ht="14.25" x14ac:dyDescent="0.2">
      <c r="A73" s="50"/>
      <c r="B73" s="50"/>
      <c r="C73" s="50" t="s">
        <v>388</v>
      </c>
      <c r="D73" s="35"/>
      <c r="E73" s="25"/>
      <c r="F73" s="36">
        <f>Source!AN74</f>
        <v>2.57</v>
      </c>
      <c r="G73" s="37" t="str">
        <f>Source!DF74</f>
        <v>)*1,15</v>
      </c>
      <c r="H73" s="39">
        <f>ROUND(Source!AE74*Source!I74, 2)</f>
        <v>0.3</v>
      </c>
      <c r="I73" s="37"/>
      <c r="J73" s="37">
        <f>IF(Source!BS74&lt;&gt; 0, Source!BS74, 1)</f>
        <v>34.56</v>
      </c>
      <c r="K73" s="39">
        <f>Source!R74</f>
        <v>10.210000000000001</v>
      </c>
      <c r="L73" s="38"/>
      <c r="R73">
        <f>H73</f>
        <v>0.3</v>
      </c>
    </row>
    <row r="74" spans="1:26" ht="14.25" x14ac:dyDescent="0.2">
      <c r="A74" s="50"/>
      <c r="B74" s="50"/>
      <c r="C74" s="50" t="s">
        <v>394</v>
      </c>
      <c r="D74" s="35"/>
      <c r="E74" s="25"/>
      <c r="F74" s="36">
        <f>Source!AL74</f>
        <v>29.46</v>
      </c>
      <c r="G74" s="37" t="str">
        <f>Source!DD74</f>
        <v/>
      </c>
      <c r="H74" s="36">
        <f>ROUND(Source!AC74*Source!I74, 2)</f>
        <v>2.95</v>
      </c>
      <c r="I74" s="37"/>
      <c r="J74" s="37">
        <f>IF(Source!BC74&lt;&gt; 0, Source!BC74, 1)</f>
        <v>10.29</v>
      </c>
      <c r="K74" s="36">
        <f>Source!P74</f>
        <v>30.31</v>
      </c>
      <c r="L74" s="38"/>
    </row>
    <row r="75" spans="1:26" ht="14.25" x14ac:dyDescent="0.2">
      <c r="A75" s="50"/>
      <c r="B75" s="50"/>
      <c r="C75" s="50" t="s">
        <v>389</v>
      </c>
      <c r="D75" s="35" t="s">
        <v>390</v>
      </c>
      <c r="E75" s="25">
        <f>Source!BZ74</f>
        <v>95</v>
      </c>
      <c r="F75" s="52"/>
      <c r="G75" s="37"/>
      <c r="H75" s="36">
        <f>SUM(S69:S77)</f>
        <v>11.28</v>
      </c>
      <c r="I75" s="40"/>
      <c r="J75" s="34">
        <f>Source!AT74</f>
        <v>95</v>
      </c>
      <c r="K75" s="36">
        <f>SUM(T69:T77)</f>
        <v>389.46</v>
      </c>
      <c r="L75" s="38"/>
    </row>
    <row r="76" spans="1:26" ht="14.25" x14ac:dyDescent="0.2">
      <c r="A76" s="50"/>
      <c r="B76" s="50"/>
      <c r="C76" s="50" t="s">
        <v>391</v>
      </c>
      <c r="D76" s="35" t="s">
        <v>390</v>
      </c>
      <c r="E76" s="25">
        <f>Source!CA74</f>
        <v>65</v>
      </c>
      <c r="F76" s="52"/>
      <c r="G76" s="37"/>
      <c r="H76" s="36">
        <f>SUM(U69:U77)</f>
        <v>7.72</v>
      </c>
      <c r="I76" s="40"/>
      <c r="J76" s="34">
        <f>Source!AU74</f>
        <v>65</v>
      </c>
      <c r="K76" s="36">
        <f>SUM(V69:V77)</f>
        <v>266.47000000000003</v>
      </c>
      <c r="L76" s="38"/>
    </row>
    <row r="77" spans="1:26" ht="14.25" x14ac:dyDescent="0.2">
      <c r="A77" s="51"/>
      <c r="B77" s="51"/>
      <c r="C77" s="51" t="s">
        <v>392</v>
      </c>
      <c r="D77" s="41" t="s">
        <v>393</v>
      </c>
      <c r="E77" s="42">
        <f>Source!AQ74</f>
        <v>10.7</v>
      </c>
      <c r="F77" s="43"/>
      <c r="G77" s="44" t="str">
        <f>Source!DI74</f>
        <v>)*1,15</v>
      </c>
      <c r="H77" s="43"/>
      <c r="I77" s="44"/>
      <c r="J77" s="44"/>
      <c r="K77" s="43"/>
      <c r="L77" s="45">
        <f>Source!U74</f>
        <v>1.2304999999999999</v>
      </c>
    </row>
    <row r="78" spans="1:26" ht="15" x14ac:dyDescent="0.25">
      <c r="G78" s="53">
        <f>H71+H72+H74+H75+H76</f>
        <v>40</v>
      </c>
      <c r="H78" s="53"/>
      <c r="J78" s="53">
        <f>K71+K72+K74+K75+K76</f>
        <v>1157.49</v>
      </c>
      <c r="K78" s="53"/>
      <c r="L78" s="46">
        <f>Source!U74</f>
        <v>1.2304999999999999</v>
      </c>
      <c r="O78" s="29">
        <f>G78</f>
        <v>40</v>
      </c>
      <c r="P78" s="29">
        <f>J78</f>
        <v>1157.49</v>
      </c>
      <c r="Q78" s="29">
        <f>L78</f>
        <v>1.2304999999999999</v>
      </c>
      <c r="W78">
        <f>IF(Source!BI74&lt;=1,H71+H72+H74+H75+H76, 0)</f>
        <v>0</v>
      </c>
      <c r="X78">
        <f>IF(Source!BI74=2,H71+H72+H74+H75+H76, 0)</f>
        <v>40</v>
      </c>
      <c r="Y78">
        <f>IF(Source!BI74=3,H71+H72+H74+H75+H76, 0)</f>
        <v>0</v>
      </c>
      <c r="Z78">
        <f>IF(Source!BI74=4,H71+H72+H74+H75+H76, 0)</f>
        <v>0</v>
      </c>
    </row>
    <row r="79" spans="1:26" ht="42.75" x14ac:dyDescent="0.2">
      <c r="A79" s="50">
        <v>5</v>
      </c>
      <c r="B79" s="50" t="str">
        <f>Source!F75</f>
        <v>м08-02-472-8</v>
      </c>
      <c r="C79" s="50" t="str">
        <f>Source!G75</f>
        <v>Проводник заземляющий открыто по строительным основаниям из круглой стали диаметром 8 мм</v>
      </c>
      <c r="D79" s="35" t="str">
        <f>Source!H75</f>
        <v>100 м</v>
      </c>
      <c r="E79" s="25">
        <f>Source!I75</f>
        <v>0.1</v>
      </c>
      <c r="F79" s="36">
        <f>Source!AL75+Source!AM75+Source!AO75</f>
        <v>545.07999999999993</v>
      </c>
      <c r="G79" s="37"/>
      <c r="H79" s="36"/>
      <c r="I79" s="37" t="str">
        <f>Source!BO75</f>
        <v>м08-02-472-8</v>
      </c>
      <c r="J79" s="37"/>
      <c r="K79" s="36"/>
      <c r="L79" s="38"/>
      <c r="S79">
        <f>ROUND((Source!FX75/100)*((ROUND(Source!AF75*Source!I75, 2)+ROUND(Source!AE75*Source!I75, 2))), 2)</f>
        <v>20.81</v>
      </c>
      <c r="T79">
        <f>Source!X75</f>
        <v>719</v>
      </c>
      <c r="U79">
        <f>ROUND((Source!FY75/100)*((ROUND(Source!AF75*Source!I75, 2)+ROUND(Source!AE75*Source!I75, 2))), 2)</f>
        <v>14.24</v>
      </c>
      <c r="V79">
        <f>Source!Y75</f>
        <v>491.95</v>
      </c>
    </row>
    <row r="80" spans="1:26" x14ac:dyDescent="0.2">
      <c r="C80" s="31" t="str">
        <f>"Объем: "&amp;Source!I75&amp;"=10/"&amp;"100"</f>
        <v>Объем: 0,1=10/100</v>
      </c>
    </row>
    <row r="81" spans="1:26" ht="14.25" x14ac:dyDescent="0.2">
      <c r="A81" s="50"/>
      <c r="B81" s="50"/>
      <c r="C81" s="50" t="s">
        <v>387</v>
      </c>
      <c r="D81" s="35"/>
      <c r="E81" s="25"/>
      <c r="F81" s="36">
        <f>Source!AO75</f>
        <v>188.94</v>
      </c>
      <c r="G81" s="37" t="str">
        <f>Source!DG75</f>
        <v>)*1,15</v>
      </c>
      <c r="H81" s="36">
        <f>ROUND(Source!AF75*Source!I75, 2)</f>
        <v>21.73</v>
      </c>
      <c r="I81" s="37"/>
      <c r="J81" s="37">
        <f>IF(Source!BA75&lt;&gt; 0, Source!BA75, 1)</f>
        <v>34.56</v>
      </c>
      <c r="K81" s="36">
        <f>Source!S75</f>
        <v>750.92</v>
      </c>
      <c r="L81" s="38"/>
      <c r="R81">
        <f>H81</f>
        <v>21.73</v>
      </c>
    </row>
    <row r="82" spans="1:26" ht="14.25" x14ac:dyDescent="0.2">
      <c r="A82" s="50"/>
      <c r="B82" s="50"/>
      <c r="C82" s="50" t="s">
        <v>89</v>
      </c>
      <c r="D82" s="35"/>
      <c r="E82" s="25"/>
      <c r="F82" s="36">
        <f>Source!AM75</f>
        <v>51.62</v>
      </c>
      <c r="G82" s="37" t="str">
        <f>Source!DE75</f>
        <v>)*1,15</v>
      </c>
      <c r="H82" s="36">
        <f>ROUND(Source!AD75*Source!I75, 2)</f>
        <v>5.94</v>
      </c>
      <c r="I82" s="37"/>
      <c r="J82" s="37">
        <f>IF(Source!BB75&lt;&gt; 0, Source!BB75, 1)</f>
        <v>9.8000000000000007</v>
      </c>
      <c r="K82" s="36">
        <f>Source!Q75</f>
        <v>58.18</v>
      </c>
      <c r="L82" s="38"/>
    </row>
    <row r="83" spans="1:26" ht="14.25" x14ac:dyDescent="0.2">
      <c r="A83" s="50"/>
      <c r="B83" s="50"/>
      <c r="C83" s="50" t="s">
        <v>388</v>
      </c>
      <c r="D83" s="35"/>
      <c r="E83" s="25"/>
      <c r="F83" s="36">
        <f>Source!AN75</f>
        <v>1.49</v>
      </c>
      <c r="G83" s="37" t="str">
        <f>Source!DF75</f>
        <v>)*1,15</v>
      </c>
      <c r="H83" s="39">
        <f>ROUND(Source!AE75*Source!I75, 2)</f>
        <v>0.17</v>
      </c>
      <c r="I83" s="37"/>
      <c r="J83" s="37">
        <f>IF(Source!BS75&lt;&gt; 0, Source!BS75, 1)</f>
        <v>34.56</v>
      </c>
      <c r="K83" s="39">
        <f>Source!R75</f>
        <v>5.92</v>
      </c>
      <c r="L83" s="38"/>
      <c r="R83">
        <f>H83</f>
        <v>0.17</v>
      </c>
    </row>
    <row r="84" spans="1:26" ht="14.25" x14ac:dyDescent="0.2">
      <c r="A84" s="50"/>
      <c r="B84" s="50"/>
      <c r="C84" s="50" t="s">
        <v>394</v>
      </c>
      <c r="D84" s="35"/>
      <c r="E84" s="25"/>
      <c r="F84" s="36">
        <f>Source!AL75</f>
        <v>304.52</v>
      </c>
      <c r="G84" s="37" t="str">
        <f>Source!DD75</f>
        <v/>
      </c>
      <c r="H84" s="36">
        <f>ROUND(Source!AC75*Source!I75, 2)</f>
        <v>30.45</v>
      </c>
      <c r="I84" s="37"/>
      <c r="J84" s="37">
        <f>IF(Source!BC75&lt;&gt; 0, Source!BC75, 1)</f>
        <v>9.0399999999999991</v>
      </c>
      <c r="K84" s="36">
        <f>Source!P75</f>
        <v>275.29000000000002</v>
      </c>
      <c r="L84" s="38"/>
    </row>
    <row r="85" spans="1:26" ht="14.25" x14ac:dyDescent="0.2">
      <c r="A85" s="50"/>
      <c r="B85" s="50"/>
      <c r="C85" s="50" t="s">
        <v>389</v>
      </c>
      <c r="D85" s="35" t="s">
        <v>390</v>
      </c>
      <c r="E85" s="25">
        <f>Source!BZ75</f>
        <v>95</v>
      </c>
      <c r="F85" s="52"/>
      <c r="G85" s="37"/>
      <c r="H85" s="36">
        <f>SUM(S79:S87)</f>
        <v>20.81</v>
      </c>
      <c r="I85" s="40"/>
      <c r="J85" s="34">
        <f>Source!AT75</f>
        <v>95</v>
      </c>
      <c r="K85" s="36">
        <f>SUM(T79:T87)</f>
        <v>719</v>
      </c>
      <c r="L85" s="38"/>
    </row>
    <row r="86" spans="1:26" ht="14.25" x14ac:dyDescent="0.2">
      <c r="A86" s="50"/>
      <c r="B86" s="50"/>
      <c r="C86" s="50" t="s">
        <v>391</v>
      </c>
      <c r="D86" s="35" t="s">
        <v>390</v>
      </c>
      <c r="E86" s="25">
        <f>Source!CA75</f>
        <v>65</v>
      </c>
      <c r="F86" s="52"/>
      <c r="G86" s="37"/>
      <c r="H86" s="36">
        <f>SUM(U79:U87)</f>
        <v>14.24</v>
      </c>
      <c r="I86" s="40"/>
      <c r="J86" s="34">
        <f>Source!AU75</f>
        <v>65</v>
      </c>
      <c r="K86" s="36">
        <f>SUM(V79:V87)</f>
        <v>491.95</v>
      </c>
      <c r="L86" s="38"/>
    </row>
    <row r="87" spans="1:26" ht="14.25" x14ac:dyDescent="0.2">
      <c r="A87" s="51"/>
      <c r="B87" s="51"/>
      <c r="C87" s="51" t="s">
        <v>392</v>
      </c>
      <c r="D87" s="41" t="s">
        <v>393</v>
      </c>
      <c r="E87" s="42">
        <f>Source!AQ75</f>
        <v>20.100000000000001</v>
      </c>
      <c r="F87" s="43"/>
      <c r="G87" s="44" t="str">
        <f>Source!DI75</f>
        <v>)*1,15</v>
      </c>
      <c r="H87" s="43"/>
      <c r="I87" s="44"/>
      <c r="J87" s="44"/>
      <c r="K87" s="43"/>
      <c r="L87" s="45">
        <f>Source!U75</f>
        <v>2.3115000000000001</v>
      </c>
    </row>
    <row r="88" spans="1:26" ht="15" x14ac:dyDescent="0.25">
      <c r="G88" s="53">
        <f>H81+H82+H84+H85+H86</f>
        <v>93.17</v>
      </c>
      <c r="H88" s="53"/>
      <c r="J88" s="53">
        <f>K81+K82+K84+K85+K86</f>
        <v>2295.3399999999997</v>
      </c>
      <c r="K88" s="53"/>
      <c r="L88" s="46">
        <f>Source!U75</f>
        <v>2.3115000000000001</v>
      </c>
      <c r="O88" s="29">
        <f>G88</f>
        <v>93.17</v>
      </c>
      <c r="P88" s="29">
        <f>J88</f>
        <v>2295.3399999999997</v>
      </c>
      <c r="Q88" s="29">
        <f>L88</f>
        <v>2.3115000000000001</v>
      </c>
      <c r="W88">
        <f>IF(Source!BI75&lt;=1,H81+H82+H84+H85+H86, 0)</f>
        <v>0</v>
      </c>
      <c r="X88">
        <f>IF(Source!BI75=2,H81+H82+H84+H85+H86, 0)</f>
        <v>93.17</v>
      </c>
      <c r="Y88">
        <f>IF(Source!BI75=3,H81+H82+H84+H85+H86, 0)</f>
        <v>0</v>
      </c>
      <c r="Z88">
        <f>IF(Source!BI75=4,H81+H82+H84+H85+H86, 0)</f>
        <v>0</v>
      </c>
    </row>
    <row r="90" spans="1:26" ht="15" x14ac:dyDescent="0.25">
      <c r="A90" s="54" t="str">
        <f>CONCATENATE("Итого по разделу: ",IF(Source!G77&lt;&gt;"Новый раздел", Source!G77, ""))</f>
        <v>Итого по разделу: Заземление</v>
      </c>
      <c r="B90" s="54"/>
      <c r="C90" s="54"/>
      <c r="D90" s="54"/>
      <c r="E90" s="54"/>
      <c r="F90" s="54"/>
      <c r="G90" s="55">
        <f>SUM(O68:O89)</f>
        <v>133.17000000000002</v>
      </c>
      <c r="H90" s="55"/>
      <c r="I90" s="33"/>
      <c r="J90" s="55">
        <f>SUM(P68:P89)</f>
        <v>3452.83</v>
      </c>
      <c r="K90" s="55"/>
      <c r="L90" s="46">
        <f>SUM(Q68:Q89)</f>
        <v>3.5419999999999998</v>
      </c>
    </row>
    <row r="94" spans="1:26" ht="16.5" x14ac:dyDescent="0.25">
      <c r="A94" s="56" t="str">
        <f>CONCATENATE("Раздел: ",IF(Source!G107&lt;&gt;"Новый раздел", Source!G107, ""))</f>
        <v>Раздел: Материал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26" ht="27" x14ac:dyDescent="0.2">
      <c r="A95" s="51">
        <v>6</v>
      </c>
      <c r="B95" s="51" t="str">
        <f>Source!F111</f>
        <v>Прайс</v>
      </c>
      <c r="C95" s="51" t="s">
        <v>395</v>
      </c>
      <c r="D95" s="41" t="str">
        <f>Source!H111</f>
        <v>ШТ</v>
      </c>
      <c r="E95" s="42">
        <f>Source!I111</f>
        <v>1</v>
      </c>
      <c r="F95" s="43">
        <f>Source!AL111</f>
        <v>1198.44</v>
      </c>
      <c r="G95" s="44" t="str">
        <f>Source!DD111</f>
        <v/>
      </c>
      <c r="H95" s="43">
        <f>ROUND(Source!AC111*Source!I111, 2)</f>
        <v>1198.44</v>
      </c>
      <c r="I95" s="44" t="str">
        <f>Source!BO111</f>
        <v/>
      </c>
      <c r="J95" s="44">
        <f>IF(Source!BC111&lt;&gt; 0, Source!BC111, 1)</f>
        <v>7.92</v>
      </c>
      <c r="K95" s="43">
        <f>Source!P111</f>
        <v>9491.64</v>
      </c>
      <c r="L95" s="49"/>
      <c r="S95">
        <f>ROUND((Source!FX111/100)*((ROUND(Source!AF111*Source!I111, 2)+ROUND(Source!AE111*Source!I111, 2))), 2)</f>
        <v>0</v>
      </c>
      <c r="T95">
        <f>Source!X111</f>
        <v>0</v>
      </c>
      <c r="U95">
        <f>ROUND((Source!FY111/100)*((ROUND(Source!AF111*Source!I111, 2)+ROUND(Source!AE111*Source!I111, 2))), 2)</f>
        <v>0</v>
      </c>
      <c r="V95">
        <f>Source!Y111</f>
        <v>0</v>
      </c>
    </row>
    <row r="96" spans="1:26" ht="15" x14ac:dyDescent="0.25">
      <c r="G96" s="53">
        <f>H95</f>
        <v>1198.44</v>
      </c>
      <c r="H96" s="53"/>
      <c r="J96" s="53">
        <f>K95</f>
        <v>9491.64</v>
      </c>
      <c r="K96" s="53"/>
      <c r="L96" s="46">
        <f>Source!U111</f>
        <v>0</v>
      </c>
      <c r="O96" s="29">
        <f>G96</f>
        <v>1198.44</v>
      </c>
      <c r="P96" s="29">
        <f>J96</f>
        <v>9491.64</v>
      </c>
      <c r="Q96" s="29">
        <f>L96</f>
        <v>0</v>
      </c>
      <c r="W96">
        <f>IF(Source!BI111&lt;=1,H95, 0)</f>
        <v>1198.44</v>
      </c>
      <c r="X96">
        <f>IF(Source!BI111=2,H95, 0)</f>
        <v>0</v>
      </c>
      <c r="Y96">
        <f>IF(Source!BI111=3,H95, 0)</f>
        <v>0</v>
      </c>
      <c r="Z96">
        <f>IF(Source!BI111=4,H95, 0)</f>
        <v>0</v>
      </c>
    </row>
    <row r="97" spans="1:26" ht="28.5" x14ac:dyDescent="0.2">
      <c r="A97" s="51">
        <v>7</v>
      </c>
      <c r="B97" s="51" t="str">
        <f>Source!F112</f>
        <v>101-1641</v>
      </c>
      <c r="C97" s="51" t="str">
        <f>Source!G112</f>
        <v>Сталь угловая равнополочная, марка стали ВСт3кп2, размером 50x50x5 мм</v>
      </c>
      <c r="D97" s="41" t="str">
        <f>Source!H112</f>
        <v>т</v>
      </c>
      <c r="E97" s="42">
        <f>Source!I112</f>
        <v>1.1310000000000001E-2</v>
      </c>
      <c r="F97" s="43">
        <f>Source!AL112</f>
        <v>5763</v>
      </c>
      <c r="G97" s="44" t="str">
        <f>Source!DD112</f>
        <v/>
      </c>
      <c r="H97" s="43">
        <f>ROUND(Source!AC112*Source!I112, 2)</f>
        <v>65.180000000000007</v>
      </c>
      <c r="I97" s="44" t="str">
        <f>Source!BO112</f>
        <v>101-1641</v>
      </c>
      <c r="J97" s="44">
        <f>IF(Source!BC112&lt;&gt; 0, Source!BC112, 1)</f>
        <v>10.6</v>
      </c>
      <c r="K97" s="43">
        <f>Source!P112</f>
        <v>690.9</v>
      </c>
      <c r="L97" s="49"/>
      <c r="S97">
        <f>ROUND((Source!FX112/100)*((ROUND(Source!AF112*Source!I112, 2)+ROUND(Source!AE112*Source!I112, 2))), 2)</f>
        <v>0</v>
      </c>
      <c r="T97">
        <f>Source!X112</f>
        <v>0</v>
      </c>
      <c r="U97">
        <f>ROUND((Source!FY112/100)*((ROUND(Source!AF112*Source!I112, 2)+ROUND(Source!AE112*Source!I112, 2))), 2)</f>
        <v>0</v>
      </c>
      <c r="V97">
        <f>Source!Y112</f>
        <v>0</v>
      </c>
    </row>
    <row r="98" spans="1:26" ht="15" x14ac:dyDescent="0.25">
      <c r="G98" s="53">
        <f>H97</f>
        <v>65.180000000000007</v>
      </c>
      <c r="H98" s="53"/>
      <c r="J98" s="53">
        <f>K97</f>
        <v>690.9</v>
      </c>
      <c r="K98" s="53"/>
      <c r="L98" s="46">
        <f>Source!U112</f>
        <v>0</v>
      </c>
      <c r="O98" s="29">
        <f>G98</f>
        <v>65.180000000000007</v>
      </c>
      <c r="P98" s="29">
        <f>J98</f>
        <v>690.9</v>
      </c>
      <c r="Q98" s="29">
        <f>L98</f>
        <v>0</v>
      </c>
      <c r="W98">
        <f>IF(Source!BI112&lt;=1,H97, 0)</f>
        <v>65.180000000000007</v>
      </c>
      <c r="X98">
        <f>IF(Source!BI112=2,H97, 0)</f>
        <v>0</v>
      </c>
      <c r="Y98">
        <f>IF(Source!BI112=3,H97, 0)</f>
        <v>0</v>
      </c>
      <c r="Z98">
        <f>IF(Source!BI112=4,H97, 0)</f>
        <v>0</v>
      </c>
    </row>
    <row r="99" spans="1:26" ht="42.75" x14ac:dyDescent="0.2">
      <c r="A99" s="51">
        <v>8</v>
      </c>
      <c r="B99" s="51" t="str">
        <f>Source!F113</f>
        <v>101-1616</v>
      </c>
      <c r="C99" s="51" t="str">
        <f>Source!G113</f>
        <v>Сталь круглая углеродистая обыкновенного качества марки ВСт3пс5-1 диаметром 10 мм</v>
      </c>
      <c r="D99" s="41" t="str">
        <f>Source!H113</f>
        <v>т</v>
      </c>
      <c r="E99" s="42">
        <f>Source!I113</f>
        <v>6.1599999999999997E-3</v>
      </c>
      <c r="F99" s="43">
        <f>Source!AL113</f>
        <v>5230</v>
      </c>
      <c r="G99" s="44" t="str">
        <f>Source!DD113</f>
        <v/>
      </c>
      <c r="H99" s="43">
        <f>ROUND(Source!AC113*Source!I113, 2)</f>
        <v>32.22</v>
      </c>
      <c r="I99" s="44" t="str">
        <f>Source!BO113</f>
        <v>101-1616</v>
      </c>
      <c r="J99" s="44">
        <f>IF(Source!BC113&lt;&gt; 0, Source!BC113, 1)</f>
        <v>12.47</v>
      </c>
      <c r="K99" s="43">
        <f>Source!P113</f>
        <v>401.74</v>
      </c>
      <c r="L99" s="49"/>
      <c r="S99">
        <f>ROUND((Source!FX113/100)*((ROUND(Source!AF113*Source!I113, 2)+ROUND(Source!AE113*Source!I113, 2))), 2)</f>
        <v>0</v>
      </c>
      <c r="T99">
        <f>Source!X113</f>
        <v>0</v>
      </c>
      <c r="U99">
        <f>ROUND((Source!FY113/100)*((ROUND(Source!AF113*Source!I113, 2)+ROUND(Source!AE113*Source!I113, 2))), 2)</f>
        <v>0</v>
      </c>
      <c r="V99">
        <f>Source!Y113</f>
        <v>0</v>
      </c>
    </row>
    <row r="100" spans="1:26" ht="15" x14ac:dyDescent="0.25">
      <c r="G100" s="53">
        <f>H99</f>
        <v>32.22</v>
      </c>
      <c r="H100" s="53"/>
      <c r="J100" s="53">
        <f>K99</f>
        <v>401.74</v>
      </c>
      <c r="K100" s="53"/>
      <c r="L100" s="46">
        <f>Source!U113</f>
        <v>0</v>
      </c>
      <c r="O100" s="29">
        <f>G100</f>
        <v>32.22</v>
      </c>
      <c r="P100" s="29">
        <f>J100</f>
        <v>401.74</v>
      </c>
      <c r="Q100" s="29">
        <f>L100</f>
        <v>0</v>
      </c>
      <c r="W100">
        <f>IF(Source!BI113&lt;=1,H99, 0)</f>
        <v>32.22</v>
      </c>
      <c r="X100">
        <f>IF(Source!BI113=2,H99, 0)</f>
        <v>0</v>
      </c>
      <c r="Y100">
        <f>IF(Source!BI113=3,H99, 0)</f>
        <v>0</v>
      </c>
      <c r="Z100">
        <f>IF(Source!BI113=4,H99, 0)</f>
        <v>0</v>
      </c>
    </row>
    <row r="101" spans="1:26" ht="27" x14ac:dyDescent="0.2">
      <c r="A101" s="51">
        <v>9</v>
      </c>
      <c r="B101" s="51" t="str">
        <f>Source!F114</f>
        <v>Прайс</v>
      </c>
      <c r="C101" s="51" t="s">
        <v>396</v>
      </c>
      <c r="D101" s="41" t="str">
        <f>Source!H114</f>
        <v>шт.</v>
      </c>
      <c r="E101" s="42">
        <f>Source!I114</f>
        <v>2</v>
      </c>
      <c r="F101" s="43">
        <f>Source!AL114</f>
        <v>24.38</v>
      </c>
      <c r="G101" s="44" t="str">
        <f>Source!DD114</f>
        <v>)*1,069</v>
      </c>
      <c r="H101" s="43">
        <f>ROUND(Source!AC114*Source!I114, 2)</f>
        <v>52.12</v>
      </c>
      <c r="I101" s="44" t="str">
        <f>Source!BO114</f>
        <v/>
      </c>
      <c r="J101" s="44">
        <f>IF(Source!BC114&lt;&gt; 0, Source!BC114, 1)</f>
        <v>7.92</v>
      </c>
      <c r="K101" s="43">
        <f>Source!P114</f>
        <v>412.83</v>
      </c>
      <c r="L101" s="49"/>
      <c r="S101">
        <f>ROUND((Source!FX114/100)*((ROUND(Source!AF114*Source!I114, 2)+ROUND(Source!AE114*Source!I114, 2))), 2)</f>
        <v>0</v>
      </c>
      <c r="T101">
        <f>Source!X114</f>
        <v>0</v>
      </c>
      <c r="U101">
        <f>ROUND((Source!FY114/100)*((ROUND(Source!AF114*Source!I114, 2)+ROUND(Source!AE114*Source!I114, 2))), 2)</f>
        <v>0</v>
      </c>
      <c r="V101">
        <f>Source!Y114</f>
        <v>0</v>
      </c>
    </row>
    <row r="102" spans="1:26" ht="15" x14ac:dyDescent="0.25">
      <c r="G102" s="53">
        <f>H101</f>
        <v>52.12</v>
      </c>
      <c r="H102" s="53"/>
      <c r="J102" s="53">
        <f>K101</f>
        <v>412.83</v>
      </c>
      <c r="K102" s="53"/>
      <c r="L102" s="46">
        <f>Source!U114</f>
        <v>0</v>
      </c>
      <c r="O102" s="29">
        <f>G102</f>
        <v>52.12</v>
      </c>
      <c r="P102" s="29">
        <f>J102</f>
        <v>412.83</v>
      </c>
      <c r="Q102" s="29">
        <f>L102</f>
        <v>0</v>
      </c>
      <c r="W102">
        <f>IF(Source!BI114&lt;=1,H101, 0)</f>
        <v>52.12</v>
      </c>
      <c r="X102">
        <f>IF(Source!BI114=2,H101, 0)</f>
        <v>0</v>
      </c>
      <c r="Y102">
        <f>IF(Source!BI114=3,H101, 0)</f>
        <v>0</v>
      </c>
      <c r="Z102">
        <f>IF(Source!BI114=4,H101, 0)</f>
        <v>0</v>
      </c>
    </row>
    <row r="103" spans="1:26" ht="27" x14ac:dyDescent="0.2">
      <c r="A103" s="51">
        <v>10</v>
      </c>
      <c r="B103" s="51" t="str">
        <f>Source!F115</f>
        <v>Прайс</v>
      </c>
      <c r="C103" s="51" t="s">
        <v>397</v>
      </c>
      <c r="D103" s="41" t="str">
        <f>Source!H115</f>
        <v>шт.</v>
      </c>
      <c r="E103" s="42">
        <f>Source!I115</f>
        <v>4</v>
      </c>
      <c r="F103" s="43">
        <f>Source!AL115</f>
        <v>6.25</v>
      </c>
      <c r="G103" s="44" t="str">
        <f>Source!DD115</f>
        <v>)*1,069</v>
      </c>
      <c r="H103" s="43">
        <f>ROUND(Source!AC115*Source!I115, 2)</f>
        <v>26.73</v>
      </c>
      <c r="I103" s="44" t="str">
        <f>Source!BO115</f>
        <v/>
      </c>
      <c r="J103" s="44">
        <f>IF(Source!BC115&lt;&gt; 0, Source!BC115, 1)</f>
        <v>7.92</v>
      </c>
      <c r="K103" s="43">
        <f>Source!P115</f>
        <v>211.66</v>
      </c>
      <c r="L103" s="49"/>
      <c r="S103">
        <f>ROUND((Source!FX115/100)*((ROUND(Source!AF115*Source!I115, 2)+ROUND(Source!AE115*Source!I115, 2))), 2)</f>
        <v>0</v>
      </c>
      <c r="T103">
        <f>Source!X115</f>
        <v>0</v>
      </c>
      <c r="U103">
        <f>ROUND((Source!FY115/100)*((ROUND(Source!AF115*Source!I115, 2)+ROUND(Source!AE115*Source!I115, 2))), 2)</f>
        <v>0</v>
      </c>
      <c r="V103">
        <f>Source!Y115</f>
        <v>0</v>
      </c>
    </row>
    <row r="104" spans="1:26" ht="15" x14ac:dyDescent="0.25">
      <c r="G104" s="53">
        <f>H103</f>
        <v>26.73</v>
      </c>
      <c r="H104" s="53"/>
      <c r="J104" s="53">
        <f>K103</f>
        <v>211.66</v>
      </c>
      <c r="K104" s="53"/>
      <c r="L104" s="46">
        <f>Source!U115</f>
        <v>0</v>
      </c>
      <c r="O104" s="29">
        <f>G104</f>
        <v>26.73</v>
      </c>
      <c r="P104" s="29">
        <f>J104</f>
        <v>211.66</v>
      </c>
      <c r="Q104" s="29">
        <f>L104</f>
        <v>0</v>
      </c>
      <c r="W104">
        <f>IF(Source!BI115&lt;=1,H103, 0)</f>
        <v>26.73</v>
      </c>
      <c r="X104">
        <f>IF(Source!BI115=2,H103, 0)</f>
        <v>0</v>
      </c>
      <c r="Y104">
        <f>IF(Source!BI115=3,H103, 0)</f>
        <v>0</v>
      </c>
      <c r="Z104">
        <f>IF(Source!BI115=4,H103, 0)</f>
        <v>0</v>
      </c>
    </row>
    <row r="105" spans="1:26" ht="27" x14ac:dyDescent="0.2">
      <c r="A105" s="51">
        <v>11</v>
      </c>
      <c r="B105" s="51" t="str">
        <f>Source!F116</f>
        <v>Прайс</v>
      </c>
      <c r="C105" s="51" t="s">
        <v>398</v>
      </c>
      <c r="D105" s="41" t="str">
        <f>Source!H116</f>
        <v>шт.</v>
      </c>
      <c r="E105" s="42">
        <f>Source!I116</f>
        <v>1</v>
      </c>
      <c r="F105" s="43">
        <f>Source!AL116</f>
        <v>232.29</v>
      </c>
      <c r="G105" s="44" t="str">
        <f>Source!DD116</f>
        <v>)*1,069</v>
      </c>
      <c r="H105" s="43">
        <f>ROUND(Source!AC116*Source!I116, 2)</f>
        <v>248.32</v>
      </c>
      <c r="I105" s="44" t="str">
        <f>Source!BO116</f>
        <v/>
      </c>
      <c r="J105" s="44">
        <f>IF(Source!BC116&lt;&gt; 0, Source!BC116, 1)</f>
        <v>7.92</v>
      </c>
      <c r="K105" s="43">
        <f>Source!P116</f>
        <v>1966.68</v>
      </c>
      <c r="L105" s="49"/>
      <c r="S105">
        <f>ROUND((Source!FX116/100)*((ROUND(Source!AF116*Source!I116, 2)+ROUND(Source!AE116*Source!I116, 2))), 2)</f>
        <v>0</v>
      </c>
      <c r="T105">
        <f>Source!X116</f>
        <v>0</v>
      </c>
      <c r="U105">
        <f>ROUND((Source!FY116/100)*((ROUND(Source!AF116*Source!I116, 2)+ROUND(Source!AE116*Source!I116, 2))), 2)</f>
        <v>0</v>
      </c>
      <c r="V105">
        <f>Source!Y116</f>
        <v>0</v>
      </c>
    </row>
    <row r="106" spans="1:26" ht="15" x14ac:dyDescent="0.25">
      <c r="G106" s="53">
        <f>H105</f>
        <v>248.32</v>
      </c>
      <c r="H106" s="53"/>
      <c r="J106" s="53">
        <f>K105</f>
        <v>1966.68</v>
      </c>
      <c r="K106" s="53"/>
      <c r="L106" s="46">
        <f>Source!U116</f>
        <v>0</v>
      </c>
      <c r="O106" s="29">
        <f>G106</f>
        <v>248.32</v>
      </c>
      <c r="P106" s="29">
        <f>J106</f>
        <v>1966.68</v>
      </c>
      <c r="Q106" s="29">
        <f>L106</f>
        <v>0</v>
      </c>
      <c r="W106">
        <f>IF(Source!BI116&lt;=1,H105, 0)</f>
        <v>248.32</v>
      </c>
      <c r="X106">
        <f>IF(Source!BI116=2,H105, 0)</f>
        <v>0</v>
      </c>
      <c r="Y106">
        <f>IF(Source!BI116=3,H105, 0)</f>
        <v>0</v>
      </c>
      <c r="Z106">
        <f>IF(Source!BI116=4,H105, 0)</f>
        <v>0</v>
      </c>
    </row>
    <row r="107" spans="1:26" ht="27" x14ac:dyDescent="0.2">
      <c r="A107" s="51">
        <v>12</v>
      </c>
      <c r="B107" s="51" t="str">
        <f>Source!F117</f>
        <v>Прайс</v>
      </c>
      <c r="C107" s="51" t="s">
        <v>399</v>
      </c>
      <c r="D107" s="41" t="str">
        <f>Source!H117</f>
        <v>шт.</v>
      </c>
      <c r="E107" s="42">
        <f>Source!I117</f>
        <v>1</v>
      </c>
      <c r="F107" s="43">
        <f>Source!AL117</f>
        <v>120.51</v>
      </c>
      <c r="G107" s="44" t="str">
        <f>Source!DD117</f>
        <v>)*1,069</v>
      </c>
      <c r="H107" s="43">
        <f>ROUND(Source!AC117*Source!I117, 2)</f>
        <v>128.83000000000001</v>
      </c>
      <c r="I107" s="44" t="str">
        <f>Source!BO117</f>
        <v/>
      </c>
      <c r="J107" s="44">
        <f>IF(Source!BC117&lt;&gt; 0, Source!BC117, 1)</f>
        <v>7.92</v>
      </c>
      <c r="K107" s="43">
        <f>Source!P117</f>
        <v>1020.3</v>
      </c>
      <c r="L107" s="49"/>
      <c r="S107">
        <f>ROUND((Source!FX117/100)*((ROUND(Source!AF117*Source!I117, 2)+ROUND(Source!AE117*Source!I117, 2))), 2)</f>
        <v>0</v>
      </c>
      <c r="T107">
        <f>Source!X117</f>
        <v>0</v>
      </c>
      <c r="U107">
        <f>ROUND((Source!FY117/100)*((ROUND(Source!AF117*Source!I117, 2)+ROUND(Source!AE117*Source!I117, 2))), 2)</f>
        <v>0</v>
      </c>
      <c r="V107">
        <f>Source!Y117</f>
        <v>0</v>
      </c>
    </row>
    <row r="108" spans="1:26" ht="15" x14ac:dyDescent="0.25">
      <c r="G108" s="53">
        <f>H107</f>
        <v>128.83000000000001</v>
      </c>
      <c r="H108" s="53"/>
      <c r="J108" s="53">
        <f>K107</f>
        <v>1020.3</v>
      </c>
      <c r="K108" s="53"/>
      <c r="L108" s="46">
        <f>Source!U117</f>
        <v>0</v>
      </c>
      <c r="O108" s="29">
        <f>G108</f>
        <v>128.83000000000001</v>
      </c>
      <c r="P108" s="29">
        <f>J108</f>
        <v>1020.3</v>
      </c>
      <c r="Q108" s="29">
        <f>L108</f>
        <v>0</v>
      </c>
      <c r="W108">
        <f>IF(Source!BI117&lt;=1,H107, 0)</f>
        <v>128.83000000000001</v>
      </c>
      <c r="X108">
        <f>IF(Source!BI117=2,H107, 0)</f>
        <v>0</v>
      </c>
      <c r="Y108">
        <f>IF(Source!BI117=3,H107, 0)</f>
        <v>0</v>
      </c>
      <c r="Z108">
        <f>IF(Source!BI117=4,H107, 0)</f>
        <v>0</v>
      </c>
    </row>
    <row r="109" spans="1:26" ht="27" x14ac:dyDescent="0.2">
      <c r="A109" s="51">
        <v>13</v>
      </c>
      <c r="B109" s="51" t="str">
        <f>Source!F118</f>
        <v>Прайс</v>
      </c>
      <c r="C109" s="51" t="s">
        <v>400</v>
      </c>
      <c r="D109" s="41" t="str">
        <f>Source!H118</f>
        <v>шт.</v>
      </c>
      <c r="E109" s="42">
        <f>Source!I118</f>
        <v>1</v>
      </c>
      <c r="F109" s="43">
        <f>Source!AL118</f>
        <v>135.41999999999999</v>
      </c>
      <c r="G109" s="44" t="str">
        <f>Source!DD118</f>
        <v>)*1,069</v>
      </c>
      <c r="H109" s="43">
        <f>ROUND(Source!AC118*Source!I118, 2)</f>
        <v>144.76</v>
      </c>
      <c r="I109" s="44" t="str">
        <f>Source!BO118</f>
        <v/>
      </c>
      <c r="J109" s="44">
        <f>IF(Source!BC118&lt;&gt; 0, Source!BC118, 1)</f>
        <v>7.92</v>
      </c>
      <c r="K109" s="43">
        <f>Source!P118</f>
        <v>1146.53</v>
      </c>
      <c r="L109" s="49"/>
      <c r="S109">
        <f>ROUND((Source!FX118/100)*((ROUND(Source!AF118*Source!I118, 2)+ROUND(Source!AE118*Source!I118, 2))), 2)</f>
        <v>0</v>
      </c>
      <c r="T109">
        <f>Source!X118</f>
        <v>0</v>
      </c>
      <c r="U109">
        <f>ROUND((Source!FY118/100)*((ROUND(Source!AF118*Source!I118, 2)+ROUND(Source!AE118*Source!I118, 2))), 2)</f>
        <v>0</v>
      </c>
      <c r="V109">
        <f>Source!Y118</f>
        <v>0</v>
      </c>
    </row>
    <row r="110" spans="1:26" ht="15" x14ac:dyDescent="0.25">
      <c r="G110" s="53">
        <f>H109</f>
        <v>144.76</v>
      </c>
      <c r="H110" s="53"/>
      <c r="J110" s="53">
        <f>K109</f>
        <v>1146.53</v>
      </c>
      <c r="K110" s="53"/>
      <c r="L110" s="46">
        <f>Source!U118</f>
        <v>0</v>
      </c>
      <c r="O110" s="29">
        <f>G110</f>
        <v>144.76</v>
      </c>
      <c r="P110" s="29">
        <f>J110</f>
        <v>1146.53</v>
      </c>
      <c r="Q110" s="29">
        <f>L110</f>
        <v>0</v>
      </c>
      <c r="W110">
        <f>IF(Source!BI118&lt;=1,H109, 0)</f>
        <v>144.76</v>
      </c>
      <c r="X110">
        <f>IF(Source!BI118=2,H109, 0)</f>
        <v>0</v>
      </c>
      <c r="Y110">
        <f>IF(Source!BI118=3,H109, 0)</f>
        <v>0</v>
      </c>
      <c r="Z110">
        <f>IF(Source!BI118=4,H109, 0)</f>
        <v>0</v>
      </c>
    </row>
    <row r="111" spans="1:26" ht="27" x14ac:dyDescent="0.2">
      <c r="A111" s="51">
        <v>14</v>
      </c>
      <c r="B111" s="51" t="str">
        <f>Source!F119</f>
        <v>Прайс</v>
      </c>
      <c r="C111" s="51" t="s">
        <v>401</v>
      </c>
      <c r="D111" s="41" t="str">
        <f>Source!H119</f>
        <v>шт.</v>
      </c>
      <c r="E111" s="42">
        <f>Source!I119</f>
        <v>2</v>
      </c>
      <c r="F111" s="43">
        <f>Source!AL119</f>
        <v>21.99</v>
      </c>
      <c r="G111" s="44" t="str">
        <f>Source!DD119</f>
        <v>)*1,069</v>
      </c>
      <c r="H111" s="43">
        <f>ROUND(Source!AC119*Source!I119, 2)</f>
        <v>47.01</v>
      </c>
      <c r="I111" s="44" t="str">
        <f>Source!BO119</f>
        <v/>
      </c>
      <c r="J111" s="44">
        <f>IF(Source!BC119&lt;&gt; 0, Source!BC119, 1)</f>
        <v>7.92</v>
      </c>
      <c r="K111" s="43">
        <f>Source!P119</f>
        <v>372.36</v>
      </c>
      <c r="L111" s="49"/>
      <c r="S111">
        <f>ROUND((Source!FX119/100)*((ROUND(Source!AF119*Source!I119, 2)+ROUND(Source!AE119*Source!I119, 2))), 2)</f>
        <v>0</v>
      </c>
      <c r="T111">
        <f>Source!X119</f>
        <v>0</v>
      </c>
      <c r="U111">
        <f>ROUND((Source!FY119/100)*((ROUND(Source!AF119*Source!I119, 2)+ROUND(Source!AE119*Source!I119, 2))), 2)</f>
        <v>0</v>
      </c>
      <c r="V111">
        <f>Source!Y119</f>
        <v>0</v>
      </c>
    </row>
    <row r="112" spans="1:26" ht="15" x14ac:dyDescent="0.25">
      <c r="G112" s="53">
        <f>H111</f>
        <v>47.01</v>
      </c>
      <c r="H112" s="53"/>
      <c r="J112" s="53">
        <f>K111</f>
        <v>372.36</v>
      </c>
      <c r="K112" s="53"/>
      <c r="L112" s="46">
        <f>Source!U119</f>
        <v>0</v>
      </c>
      <c r="O112" s="29">
        <f>G112</f>
        <v>47.01</v>
      </c>
      <c r="P112" s="29">
        <f>J112</f>
        <v>372.36</v>
      </c>
      <c r="Q112" s="29">
        <f>L112</f>
        <v>0</v>
      </c>
      <c r="W112">
        <f>IF(Source!BI119&lt;=1,H111, 0)</f>
        <v>47.01</v>
      </c>
      <c r="X112">
        <f>IF(Source!BI119=2,H111, 0)</f>
        <v>0</v>
      </c>
      <c r="Y112">
        <f>IF(Source!BI119=3,H111, 0)</f>
        <v>0</v>
      </c>
      <c r="Z112">
        <f>IF(Source!BI119=4,H111, 0)</f>
        <v>0</v>
      </c>
    </row>
    <row r="113" spans="1:26" ht="27" x14ac:dyDescent="0.2">
      <c r="A113" s="51">
        <v>15</v>
      </c>
      <c r="B113" s="51" t="str">
        <f>Source!F120</f>
        <v>Прайс</v>
      </c>
      <c r="C113" s="51" t="s">
        <v>402</v>
      </c>
      <c r="D113" s="41" t="str">
        <f>Source!H120</f>
        <v>м</v>
      </c>
      <c r="E113" s="42">
        <f>Source!I120</f>
        <v>3</v>
      </c>
      <c r="F113" s="43">
        <f>Source!AL120</f>
        <v>10.17</v>
      </c>
      <c r="G113" s="44" t="str">
        <f>Source!DD120</f>
        <v>)*1,069</v>
      </c>
      <c r="H113" s="43">
        <f>ROUND(Source!AC120*Source!I120, 2)</f>
        <v>32.619999999999997</v>
      </c>
      <c r="I113" s="44" t="str">
        <f>Source!BO120</f>
        <v/>
      </c>
      <c r="J113" s="44">
        <f>IF(Source!BC120&lt;&gt; 0, Source!BC120, 1)</f>
        <v>7.92</v>
      </c>
      <c r="K113" s="43">
        <f>Source!P120</f>
        <v>258.31</v>
      </c>
      <c r="L113" s="49"/>
      <c r="S113">
        <f>ROUND((Source!FX120/100)*((ROUND(Source!AF120*Source!I120, 2)+ROUND(Source!AE120*Source!I120, 2))), 2)</f>
        <v>0</v>
      </c>
      <c r="T113">
        <f>Source!X120</f>
        <v>0</v>
      </c>
      <c r="U113">
        <f>ROUND((Source!FY120/100)*((ROUND(Source!AF120*Source!I120, 2)+ROUND(Source!AE120*Source!I120, 2))), 2)</f>
        <v>0</v>
      </c>
      <c r="V113">
        <f>Source!Y120</f>
        <v>0</v>
      </c>
    </row>
    <row r="114" spans="1:26" ht="15" x14ac:dyDescent="0.25">
      <c r="G114" s="53">
        <f>H113</f>
        <v>32.619999999999997</v>
      </c>
      <c r="H114" s="53"/>
      <c r="J114" s="53">
        <f>K113</f>
        <v>258.31</v>
      </c>
      <c r="K114" s="53"/>
      <c r="L114" s="46">
        <f>Source!U120</f>
        <v>0</v>
      </c>
      <c r="O114" s="29">
        <f>G114</f>
        <v>32.619999999999997</v>
      </c>
      <c r="P114" s="29">
        <f>J114</f>
        <v>258.31</v>
      </c>
      <c r="Q114" s="29">
        <f>L114</f>
        <v>0</v>
      </c>
      <c r="W114">
        <f>IF(Source!BI120&lt;=1,H113, 0)</f>
        <v>32.619999999999997</v>
      </c>
      <c r="X114">
        <f>IF(Source!BI120=2,H113, 0)</f>
        <v>0</v>
      </c>
      <c r="Y114">
        <f>IF(Source!BI120=3,H113, 0)</f>
        <v>0</v>
      </c>
      <c r="Z114">
        <f>IF(Source!BI120=4,H113, 0)</f>
        <v>0</v>
      </c>
    </row>
    <row r="115" spans="1:26" ht="27" x14ac:dyDescent="0.2">
      <c r="A115" s="51">
        <v>16</v>
      </c>
      <c r="B115" s="51" t="str">
        <f>Source!F121</f>
        <v>Прайс</v>
      </c>
      <c r="C115" s="51" t="s">
        <v>403</v>
      </c>
      <c r="D115" s="41" t="str">
        <f>Source!H121</f>
        <v>шт.</v>
      </c>
      <c r="E115" s="42">
        <f>Source!I121</f>
        <v>3</v>
      </c>
      <c r="F115" s="43">
        <f>Source!AL121</f>
        <v>2.99</v>
      </c>
      <c r="G115" s="44" t="str">
        <f>Source!DD121</f>
        <v>)*1,069</v>
      </c>
      <c r="H115" s="43">
        <f>ROUND(Source!AC121*Source!I121, 2)</f>
        <v>9.59</v>
      </c>
      <c r="I115" s="44" t="str">
        <f>Source!BO121</f>
        <v/>
      </c>
      <c r="J115" s="44">
        <f>IF(Source!BC121&lt;&gt; 0, Source!BC121, 1)</f>
        <v>7.92</v>
      </c>
      <c r="K115" s="43">
        <f>Source!P121</f>
        <v>75.94</v>
      </c>
      <c r="L115" s="49"/>
      <c r="S115">
        <f>ROUND((Source!FX121/100)*((ROUND(Source!AF121*Source!I121, 2)+ROUND(Source!AE121*Source!I121, 2))), 2)</f>
        <v>0</v>
      </c>
      <c r="T115">
        <f>Source!X121</f>
        <v>0</v>
      </c>
      <c r="U115">
        <f>ROUND((Source!FY121/100)*((ROUND(Source!AF121*Source!I121, 2)+ROUND(Source!AE121*Source!I121, 2))), 2)</f>
        <v>0</v>
      </c>
      <c r="V115">
        <f>Source!Y121</f>
        <v>0</v>
      </c>
    </row>
    <row r="116" spans="1:26" ht="15" x14ac:dyDescent="0.25">
      <c r="G116" s="53">
        <f>H115</f>
        <v>9.59</v>
      </c>
      <c r="H116" s="53"/>
      <c r="J116" s="53">
        <f>K115</f>
        <v>75.94</v>
      </c>
      <c r="K116" s="53"/>
      <c r="L116" s="46">
        <f>Source!U121</f>
        <v>0</v>
      </c>
      <c r="O116" s="29">
        <f>G116</f>
        <v>9.59</v>
      </c>
      <c r="P116" s="29">
        <f>J116</f>
        <v>75.94</v>
      </c>
      <c r="Q116" s="29">
        <f>L116</f>
        <v>0</v>
      </c>
      <c r="W116">
        <f>IF(Source!BI121&lt;=1,H115, 0)</f>
        <v>9.59</v>
      </c>
      <c r="X116">
        <f>IF(Source!BI121=2,H115, 0)</f>
        <v>0</v>
      </c>
      <c r="Y116">
        <f>IF(Source!BI121=3,H115, 0)</f>
        <v>0</v>
      </c>
      <c r="Z116">
        <f>IF(Source!BI121=4,H115, 0)</f>
        <v>0</v>
      </c>
    </row>
    <row r="117" spans="1:26" ht="27" x14ac:dyDescent="0.2">
      <c r="A117" s="51">
        <v>17</v>
      </c>
      <c r="B117" s="51" t="str">
        <f>Source!F122</f>
        <v>Прайс</v>
      </c>
      <c r="C117" s="51" t="s">
        <v>403</v>
      </c>
      <c r="D117" s="41" t="str">
        <f>Source!H122</f>
        <v>шт.</v>
      </c>
      <c r="E117" s="42">
        <f>Source!I122</f>
        <v>3</v>
      </c>
      <c r="F117" s="43">
        <f>Source!AL122</f>
        <v>2.99</v>
      </c>
      <c r="G117" s="44" t="str">
        <f>Source!DD122</f>
        <v>)*1,069</v>
      </c>
      <c r="H117" s="43">
        <f>ROUND(Source!AC122*Source!I122, 2)</f>
        <v>9.59</v>
      </c>
      <c r="I117" s="44" t="str">
        <f>Source!BO122</f>
        <v/>
      </c>
      <c r="J117" s="44">
        <f>IF(Source!BC122&lt;&gt; 0, Source!BC122, 1)</f>
        <v>7.92</v>
      </c>
      <c r="K117" s="43">
        <f>Source!P122</f>
        <v>75.94</v>
      </c>
      <c r="L117" s="49"/>
      <c r="S117">
        <f>ROUND((Source!FX122/100)*((ROUND(Source!AF122*Source!I122, 2)+ROUND(Source!AE122*Source!I122, 2))), 2)</f>
        <v>0</v>
      </c>
      <c r="T117">
        <f>Source!X122</f>
        <v>0</v>
      </c>
      <c r="U117">
        <f>ROUND((Source!FY122/100)*((ROUND(Source!AF122*Source!I122, 2)+ROUND(Source!AE122*Source!I122, 2))), 2)</f>
        <v>0</v>
      </c>
      <c r="V117">
        <f>Source!Y122</f>
        <v>0</v>
      </c>
    </row>
    <row r="118" spans="1:26" ht="15" x14ac:dyDescent="0.25">
      <c r="G118" s="53">
        <f>H117</f>
        <v>9.59</v>
      </c>
      <c r="H118" s="53"/>
      <c r="J118" s="53">
        <f>K117</f>
        <v>75.94</v>
      </c>
      <c r="K118" s="53"/>
      <c r="L118" s="46">
        <f>Source!U122</f>
        <v>0</v>
      </c>
      <c r="O118" s="29">
        <f>G118</f>
        <v>9.59</v>
      </c>
      <c r="P118" s="29">
        <f>J118</f>
        <v>75.94</v>
      </c>
      <c r="Q118" s="29">
        <f>L118</f>
        <v>0</v>
      </c>
      <c r="W118">
        <f>IF(Source!BI122&lt;=1,H117, 0)</f>
        <v>9.59</v>
      </c>
      <c r="X118">
        <f>IF(Source!BI122=2,H117, 0)</f>
        <v>0</v>
      </c>
      <c r="Y118">
        <f>IF(Source!BI122=3,H117, 0)</f>
        <v>0</v>
      </c>
      <c r="Z118">
        <f>IF(Source!BI122=4,H117, 0)</f>
        <v>0</v>
      </c>
    </row>
    <row r="119" spans="1:26" ht="27" x14ac:dyDescent="0.2">
      <c r="A119" s="51">
        <v>18</v>
      </c>
      <c r="B119" s="51" t="str">
        <f>Source!F123</f>
        <v>Прайс</v>
      </c>
      <c r="C119" s="51" t="s">
        <v>404</v>
      </c>
      <c r="D119" s="41" t="str">
        <f>Source!H123</f>
        <v>шт.</v>
      </c>
      <c r="E119" s="42">
        <f>Source!I123</f>
        <v>4</v>
      </c>
      <c r="F119" s="43">
        <f>Source!AL123</f>
        <v>70.290000000000006</v>
      </c>
      <c r="G119" s="44" t="str">
        <f>Source!DD123</f>
        <v>)*1,069</v>
      </c>
      <c r="H119" s="43">
        <f>ROUND(Source!AC123*Source!I123, 2)</f>
        <v>300.56</v>
      </c>
      <c r="I119" s="44" t="str">
        <f>Source!BO123</f>
        <v/>
      </c>
      <c r="J119" s="44">
        <f>IF(Source!BC123&lt;&gt; 0, Source!BC123, 1)</f>
        <v>7.92</v>
      </c>
      <c r="K119" s="43">
        <f>Source!P123</f>
        <v>2380.44</v>
      </c>
      <c r="L119" s="49"/>
      <c r="S119">
        <f>ROUND((Source!FX123/100)*((ROUND(Source!AF123*Source!I123, 2)+ROUND(Source!AE123*Source!I123, 2))), 2)</f>
        <v>0</v>
      </c>
      <c r="T119">
        <f>Source!X123</f>
        <v>0</v>
      </c>
      <c r="U119">
        <f>ROUND((Source!FY123/100)*((ROUND(Source!AF123*Source!I123, 2)+ROUND(Source!AE123*Source!I123, 2))), 2)</f>
        <v>0</v>
      </c>
      <c r="V119">
        <f>Source!Y123</f>
        <v>0</v>
      </c>
    </row>
    <row r="120" spans="1:26" ht="15" x14ac:dyDescent="0.25">
      <c r="G120" s="53">
        <f>H119</f>
        <v>300.56</v>
      </c>
      <c r="H120" s="53"/>
      <c r="J120" s="53">
        <f>K119</f>
        <v>2380.44</v>
      </c>
      <c r="K120" s="53"/>
      <c r="L120" s="46">
        <f>Source!U123</f>
        <v>0</v>
      </c>
      <c r="O120" s="29">
        <f>G120</f>
        <v>300.56</v>
      </c>
      <c r="P120" s="29">
        <f>J120</f>
        <v>2380.44</v>
      </c>
      <c r="Q120" s="29">
        <f>L120</f>
        <v>0</v>
      </c>
      <c r="W120">
        <f>IF(Source!BI123&lt;=1,H119, 0)</f>
        <v>300.56</v>
      </c>
      <c r="X120">
        <f>IF(Source!BI123=2,H119, 0)</f>
        <v>0</v>
      </c>
      <c r="Y120">
        <f>IF(Source!BI123=3,H119, 0)</f>
        <v>0</v>
      </c>
      <c r="Z120">
        <f>IF(Source!BI123=4,H119, 0)</f>
        <v>0</v>
      </c>
    </row>
    <row r="121" spans="1:26" ht="27" x14ac:dyDescent="0.2">
      <c r="A121" s="51">
        <v>19</v>
      </c>
      <c r="B121" s="51" t="str">
        <f>Source!F124</f>
        <v>Прайс</v>
      </c>
      <c r="C121" s="51" t="s">
        <v>405</v>
      </c>
      <c r="D121" s="41" t="str">
        <f>Source!H124</f>
        <v>шт.</v>
      </c>
      <c r="E121" s="42">
        <f>Source!I124</f>
        <v>1</v>
      </c>
      <c r="F121" s="43">
        <f>Source!AL124</f>
        <v>121.74</v>
      </c>
      <c r="G121" s="44" t="str">
        <f>Source!DD124</f>
        <v>)*1,069</v>
      </c>
      <c r="H121" s="43">
        <f>ROUND(Source!AC124*Source!I124, 2)</f>
        <v>130.13999999999999</v>
      </c>
      <c r="I121" s="44" t="str">
        <f>Source!BO124</f>
        <v/>
      </c>
      <c r="J121" s="44">
        <f>IF(Source!BC124&lt;&gt; 0, Source!BC124, 1)</f>
        <v>7.92</v>
      </c>
      <c r="K121" s="43">
        <f>Source!P124</f>
        <v>1030.71</v>
      </c>
      <c r="L121" s="49"/>
      <c r="S121">
        <f>ROUND((Source!FX124/100)*((ROUND(Source!AF124*Source!I124, 2)+ROUND(Source!AE124*Source!I124, 2))), 2)</f>
        <v>0</v>
      </c>
      <c r="T121">
        <f>Source!X124</f>
        <v>0</v>
      </c>
      <c r="U121">
        <f>ROUND((Source!FY124/100)*((ROUND(Source!AF124*Source!I124, 2)+ROUND(Source!AE124*Source!I124, 2))), 2)</f>
        <v>0</v>
      </c>
      <c r="V121">
        <f>Source!Y124</f>
        <v>0</v>
      </c>
    </row>
    <row r="122" spans="1:26" ht="15" x14ac:dyDescent="0.25">
      <c r="G122" s="53">
        <f>H121</f>
        <v>130.13999999999999</v>
      </c>
      <c r="H122" s="53"/>
      <c r="J122" s="53">
        <f>K121</f>
        <v>1030.71</v>
      </c>
      <c r="K122" s="53"/>
      <c r="L122" s="46">
        <f>Source!U124</f>
        <v>0</v>
      </c>
      <c r="O122" s="29">
        <f>G122</f>
        <v>130.13999999999999</v>
      </c>
      <c r="P122" s="29">
        <f>J122</f>
        <v>1030.71</v>
      </c>
      <c r="Q122" s="29">
        <f>L122</f>
        <v>0</v>
      </c>
      <c r="W122">
        <f>IF(Source!BI124&lt;=1,H121, 0)</f>
        <v>130.13999999999999</v>
      </c>
      <c r="X122">
        <f>IF(Source!BI124=2,H121, 0)</f>
        <v>0</v>
      </c>
      <c r="Y122">
        <f>IF(Source!BI124=3,H121, 0)</f>
        <v>0</v>
      </c>
      <c r="Z122">
        <f>IF(Source!BI124=4,H121, 0)</f>
        <v>0</v>
      </c>
    </row>
    <row r="123" spans="1:26" ht="27" x14ac:dyDescent="0.2">
      <c r="A123" s="51">
        <v>20</v>
      </c>
      <c r="B123" s="51" t="str">
        <f>Source!F125</f>
        <v>Прайс</v>
      </c>
      <c r="C123" s="51" t="s">
        <v>406</v>
      </c>
      <c r="D123" s="41" t="str">
        <f>Source!H125</f>
        <v>шт.</v>
      </c>
      <c r="E123" s="42">
        <f>Source!I125</f>
        <v>4</v>
      </c>
      <c r="F123" s="43">
        <f>Source!AL125</f>
        <v>1.26</v>
      </c>
      <c r="G123" s="44" t="str">
        <f>Source!DD125</f>
        <v>)*1,069</v>
      </c>
      <c r="H123" s="43">
        <f>ROUND(Source!AC125*Source!I125, 2)</f>
        <v>5.39</v>
      </c>
      <c r="I123" s="44" t="str">
        <f>Source!BO125</f>
        <v/>
      </c>
      <c r="J123" s="44">
        <f>IF(Source!BC125&lt;&gt; 0, Source!BC125, 1)</f>
        <v>7.92</v>
      </c>
      <c r="K123" s="43">
        <f>Source!P125</f>
        <v>42.67</v>
      </c>
      <c r="L123" s="49"/>
      <c r="S123">
        <f>ROUND((Source!FX125/100)*((ROUND(Source!AF125*Source!I125, 2)+ROUND(Source!AE125*Source!I125, 2))), 2)</f>
        <v>0</v>
      </c>
      <c r="T123">
        <f>Source!X125</f>
        <v>0</v>
      </c>
      <c r="U123">
        <f>ROUND((Source!FY125/100)*((ROUND(Source!AF125*Source!I125, 2)+ROUND(Source!AE125*Source!I125, 2))), 2)</f>
        <v>0</v>
      </c>
      <c r="V123">
        <f>Source!Y125</f>
        <v>0</v>
      </c>
    </row>
    <row r="124" spans="1:26" ht="15" x14ac:dyDescent="0.25">
      <c r="G124" s="53">
        <f>H123</f>
        <v>5.39</v>
      </c>
      <c r="H124" s="53"/>
      <c r="J124" s="53">
        <f>K123</f>
        <v>42.67</v>
      </c>
      <c r="K124" s="53"/>
      <c r="L124" s="46">
        <f>Source!U125</f>
        <v>0</v>
      </c>
      <c r="O124" s="29">
        <f>G124</f>
        <v>5.39</v>
      </c>
      <c r="P124" s="29">
        <f>J124</f>
        <v>42.67</v>
      </c>
      <c r="Q124" s="29">
        <f>L124</f>
        <v>0</v>
      </c>
      <c r="W124">
        <f>IF(Source!BI125&lt;=1,H123, 0)</f>
        <v>5.39</v>
      </c>
      <c r="X124">
        <f>IF(Source!BI125=2,H123, 0)</f>
        <v>0</v>
      </c>
      <c r="Y124">
        <f>IF(Source!BI125=3,H123, 0)</f>
        <v>0</v>
      </c>
      <c r="Z124">
        <f>IF(Source!BI125=4,H123, 0)</f>
        <v>0</v>
      </c>
    </row>
    <row r="125" spans="1:26" ht="28.5" x14ac:dyDescent="0.2">
      <c r="A125" s="51">
        <v>21</v>
      </c>
      <c r="B125" s="51" t="str">
        <f>Source!F126</f>
        <v>509-1716</v>
      </c>
      <c r="C125" s="51" t="str">
        <f>Source!G126</f>
        <v>Зажим соединительный плашечный ПС-2-1</v>
      </c>
      <c r="D125" s="41" t="str">
        <f>Source!H126</f>
        <v>шт.</v>
      </c>
      <c r="E125" s="42">
        <f>Source!I126</f>
        <v>4</v>
      </c>
      <c r="F125" s="43">
        <f>Source!AL126</f>
        <v>12.77</v>
      </c>
      <c r="G125" s="44" t="str">
        <f>Source!DD126</f>
        <v/>
      </c>
      <c r="H125" s="43">
        <f>ROUND(Source!AC126*Source!I126, 2)</f>
        <v>51.08</v>
      </c>
      <c r="I125" s="44" t="str">
        <f>Source!BO126</f>
        <v>509-1716</v>
      </c>
      <c r="J125" s="44">
        <f>IF(Source!BC126&lt;&gt; 0, Source!BC126, 1)</f>
        <v>8.1300000000000008</v>
      </c>
      <c r="K125" s="43">
        <f>Source!P126</f>
        <v>415.28</v>
      </c>
      <c r="L125" s="49"/>
      <c r="S125">
        <f>ROUND((Source!FX126/100)*((ROUND(Source!AF126*Source!I126, 2)+ROUND(Source!AE126*Source!I126, 2))), 2)</f>
        <v>0</v>
      </c>
      <c r="T125">
        <f>Source!X126</f>
        <v>0</v>
      </c>
      <c r="U125">
        <f>ROUND((Source!FY126/100)*((ROUND(Source!AF126*Source!I126, 2)+ROUND(Source!AE126*Source!I126, 2))), 2)</f>
        <v>0</v>
      </c>
      <c r="V125">
        <f>Source!Y126</f>
        <v>0</v>
      </c>
    </row>
    <row r="126" spans="1:26" ht="15" x14ac:dyDescent="0.25">
      <c r="G126" s="53">
        <f>H125</f>
        <v>51.08</v>
      </c>
      <c r="H126" s="53"/>
      <c r="J126" s="53">
        <f>K125</f>
        <v>415.28</v>
      </c>
      <c r="K126" s="53"/>
      <c r="L126" s="46">
        <f>Source!U126</f>
        <v>0</v>
      </c>
      <c r="O126" s="29">
        <f>G126</f>
        <v>51.08</v>
      </c>
      <c r="P126" s="29">
        <f>J126</f>
        <v>415.28</v>
      </c>
      <c r="Q126" s="29">
        <f>L126</f>
        <v>0</v>
      </c>
      <c r="W126">
        <f>IF(Source!BI126&lt;=1,H125, 0)</f>
        <v>0</v>
      </c>
      <c r="X126">
        <f>IF(Source!BI126=2,H125, 0)</f>
        <v>51.08</v>
      </c>
      <c r="Y126">
        <f>IF(Source!BI126=3,H125, 0)</f>
        <v>0</v>
      </c>
      <c r="Z126">
        <f>IF(Source!BI126=4,H125, 0)</f>
        <v>0</v>
      </c>
    </row>
    <row r="127" spans="1:26" ht="27" x14ac:dyDescent="0.2">
      <c r="A127" s="51">
        <v>23</v>
      </c>
      <c r="B127" s="51" t="str">
        <f>Source!F128</f>
        <v>Прайс</v>
      </c>
      <c r="C127" s="51" t="s">
        <v>407</v>
      </c>
      <c r="D127" s="41" t="str">
        <f>Source!H128</f>
        <v>шт.</v>
      </c>
      <c r="E127" s="42">
        <f>Source!I128</f>
        <v>8</v>
      </c>
      <c r="F127" s="43">
        <f>Source!AL128</f>
        <v>13.84</v>
      </c>
      <c r="G127" s="44" t="str">
        <f>Source!DD128</f>
        <v>)*1,069</v>
      </c>
      <c r="H127" s="43">
        <f>ROUND(Source!AC128*Source!I128, 2)</f>
        <v>118.36</v>
      </c>
      <c r="I127" s="44" t="str">
        <f>Source!BO128</f>
        <v/>
      </c>
      <c r="J127" s="44">
        <f>IF(Source!BC128&lt;&gt; 0, Source!BC128, 1)</f>
        <v>7.92</v>
      </c>
      <c r="K127" s="43">
        <f>Source!P128</f>
        <v>937.41</v>
      </c>
      <c r="L127" s="49"/>
      <c r="S127">
        <f>ROUND((Source!FX128/100)*((ROUND(Source!AF128*Source!I128, 2)+ROUND(Source!AE128*Source!I128, 2))), 2)</f>
        <v>0</v>
      </c>
      <c r="T127">
        <f>Source!X128</f>
        <v>0</v>
      </c>
      <c r="U127">
        <f>ROUND((Source!FY128/100)*((ROUND(Source!AF128*Source!I128, 2)+ROUND(Source!AE128*Source!I128, 2))), 2)</f>
        <v>0</v>
      </c>
      <c r="V127">
        <f>Source!Y128</f>
        <v>0</v>
      </c>
    </row>
    <row r="128" spans="1:26" ht="15" x14ac:dyDescent="0.25">
      <c r="G128" s="53">
        <f>H127</f>
        <v>118.36</v>
      </c>
      <c r="H128" s="53"/>
      <c r="J128" s="53">
        <f>K127</f>
        <v>937.41</v>
      </c>
      <c r="K128" s="53"/>
      <c r="L128" s="46">
        <f>Source!U128</f>
        <v>0</v>
      </c>
      <c r="O128" s="29">
        <f>G128</f>
        <v>118.36</v>
      </c>
      <c r="P128" s="29">
        <f>J128</f>
        <v>937.41</v>
      </c>
      <c r="Q128" s="29">
        <f>L128</f>
        <v>0</v>
      </c>
      <c r="W128">
        <f>IF(Source!BI128&lt;=1,H127, 0)</f>
        <v>118.36</v>
      </c>
      <c r="X128">
        <f>IF(Source!BI128=2,H127, 0)</f>
        <v>0</v>
      </c>
      <c r="Y128">
        <f>IF(Source!BI128=3,H127, 0)</f>
        <v>0</v>
      </c>
      <c r="Z128">
        <f>IF(Source!BI128=4,H127, 0)</f>
        <v>0</v>
      </c>
    </row>
    <row r="130" spans="1:12" ht="15" x14ac:dyDescent="0.25">
      <c r="A130" s="54" t="str">
        <f>CONCATENATE("Итого по разделу: ",IF(Source!G130&lt;&gt;"Новый раздел", Source!G130, ""))</f>
        <v>Итого по разделу: Материал</v>
      </c>
      <c r="B130" s="54"/>
      <c r="C130" s="54"/>
      <c r="D130" s="54"/>
      <c r="E130" s="54"/>
      <c r="F130" s="54"/>
      <c r="G130" s="55">
        <f>SUM(O94:O129)</f>
        <v>2600.9399999999996</v>
      </c>
      <c r="H130" s="55"/>
      <c r="I130" s="33"/>
      <c r="J130" s="55">
        <f>SUM(P94:P129)</f>
        <v>20931.339999999997</v>
      </c>
      <c r="K130" s="55"/>
      <c r="L130" s="46">
        <f>SUM(Q94:Q129)</f>
        <v>0</v>
      </c>
    </row>
    <row r="134" spans="1:12" ht="15" x14ac:dyDescent="0.25">
      <c r="A134" s="54" t="str">
        <f>CONCATENATE("Итого по локальной смете: ",IF(Source!G160&lt;&gt;"Новая локальная смета", Source!G160, ""))</f>
        <v>Итого по локальной смете: Установка опор</v>
      </c>
      <c r="B134" s="54"/>
      <c r="C134" s="54"/>
      <c r="D134" s="54"/>
      <c r="E134" s="54"/>
      <c r="F134" s="54"/>
      <c r="G134" s="55">
        <f>SUM(O34:O133)</f>
        <v>3093.4900000000007</v>
      </c>
      <c r="H134" s="55"/>
      <c r="I134" s="33"/>
      <c r="J134" s="55">
        <f>SUM(P34:P133)</f>
        <v>30853.579999999994</v>
      </c>
      <c r="K134" s="55"/>
      <c r="L134" s="46">
        <f>SUM(Q34:Q133)</f>
        <v>8.032</v>
      </c>
    </row>
    <row r="138" spans="1:12" ht="15" x14ac:dyDescent="0.25">
      <c r="A138" s="54" t="str">
        <f>CONCATENATE("Итого по смете: ",IF(Source!G190&lt;&gt;"Новый объект", Source!G190, ""))</f>
        <v>Итого по смете: Установка опоры одностоечной</v>
      </c>
      <c r="B138" s="54"/>
      <c r="C138" s="54"/>
      <c r="D138" s="54"/>
      <c r="E138" s="54"/>
      <c r="F138" s="54"/>
      <c r="G138" s="55">
        <f>SUM(O1:O137)</f>
        <v>3093.4900000000007</v>
      </c>
      <c r="H138" s="55"/>
      <c r="I138" s="33"/>
      <c r="J138" s="55">
        <f>SUM(P1:P137)</f>
        <v>30853.579999999994</v>
      </c>
      <c r="K138" s="55"/>
      <c r="L138" s="46">
        <f>SUM(Q1:Q137)</f>
        <v>8.032</v>
      </c>
    </row>
    <row r="140" spans="1:12" ht="14.25" x14ac:dyDescent="0.2">
      <c r="C140" s="58" t="str">
        <f>Source!H219</f>
        <v>Итого по смете</v>
      </c>
      <c r="D140" s="58"/>
      <c r="E140" s="58"/>
      <c r="F140" s="58"/>
      <c r="G140" s="58"/>
      <c r="H140" s="58"/>
      <c r="I140" s="58"/>
      <c r="J140" s="59">
        <f>IF(Source!F219=0, "", Source!F219)</f>
        <v>30853.58</v>
      </c>
      <c r="K140" s="59"/>
    </row>
    <row r="141" spans="1:12" ht="14.25" x14ac:dyDescent="0.2">
      <c r="C141" s="58" t="str">
        <f>Source!H220</f>
        <v>Строительно-монтажные работы</v>
      </c>
      <c r="D141" s="58"/>
      <c r="E141" s="58"/>
      <c r="F141" s="58"/>
      <c r="G141" s="58"/>
      <c r="H141" s="58"/>
      <c r="I141" s="58"/>
      <c r="J141" s="59">
        <f>IF(Source!F220=0, "", Source!F220)</f>
        <v>30853.58</v>
      </c>
      <c r="K141" s="59"/>
    </row>
    <row r="142" spans="1:12" ht="14.25" x14ac:dyDescent="0.2">
      <c r="C142" s="58" t="str">
        <f>Source!H221</f>
        <v>Оборудование</v>
      </c>
      <c r="D142" s="58"/>
      <c r="E142" s="58"/>
      <c r="F142" s="58"/>
      <c r="G142" s="58"/>
      <c r="H142" s="58"/>
      <c r="I142" s="58"/>
      <c r="J142" s="59" t="str">
        <f>IF(Source!F221=0, "", Source!F221)</f>
        <v/>
      </c>
      <c r="K142" s="59"/>
    </row>
    <row r="143" spans="1:12" ht="14.25" x14ac:dyDescent="0.2">
      <c r="C143" s="58" t="str">
        <f>Source!H222</f>
        <v>Пусконаладочные работы ("вхолостую")</v>
      </c>
      <c r="D143" s="58"/>
      <c r="E143" s="58"/>
      <c r="F143" s="58"/>
      <c r="G143" s="58"/>
      <c r="H143" s="58"/>
      <c r="I143" s="58"/>
      <c r="J143" s="59" t="str">
        <f>IF(Source!F222=0, "", Source!F222)</f>
        <v/>
      </c>
      <c r="K143" s="59"/>
    </row>
    <row r="146" spans="1:12" ht="14.25" hidden="1" x14ac:dyDescent="0.2">
      <c r="A146" s="32" t="s">
        <v>408</v>
      </c>
      <c r="B146" s="32"/>
      <c r="C146" s="25" t="s">
        <v>409</v>
      </c>
      <c r="D146" s="30"/>
      <c r="E146" s="30"/>
      <c r="F146" s="30"/>
      <c r="G146" s="30"/>
      <c r="H146" s="30"/>
      <c r="I146" s="12"/>
      <c r="J146" s="25"/>
      <c r="K146" s="12"/>
      <c r="L146" s="12"/>
    </row>
    <row r="147" spans="1:12" ht="14.25" hidden="1" x14ac:dyDescent="0.2">
      <c r="A147" s="12"/>
      <c r="B147" s="12"/>
      <c r="C147" s="25"/>
      <c r="D147" s="57" t="s">
        <v>410</v>
      </c>
      <c r="E147" s="57"/>
      <c r="F147" s="57"/>
      <c r="G147" s="57"/>
      <c r="H147" s="57"/>
      <c r="I147" s="12"/>
      <c r="J147" s="25"/>
      <c r="K147" s="12"/>
      <c r="L147" s="12"/>
    </row>
    <row r="148" spans="1:12" ht="14.25" hidden="1" x14ac:dyDescent="0.2">
      <c r="A148" s="12"/>
      <c r="B148" s="12"/>
      <c r="C148" s="25"/>
      <c r="D148" s="12"/>
      <c r="E148" s="12"/>
      <c r="F148" s="12"/>
      <c r="G148" s="12"/>
      <c r="H148" s="12"/>
      <c r="I148" s="12"/>
      <c r="J148" s="25"/>
      <c r="K148" s="12"/>
      <c r="L148" s="12"/>
    </row>
    <row r="149" spans="1:12" ht="14.25" x14ac:dyDescent="0.2">
      <c r="A149" s="32" t="s">
        <v>408</v>
      </c>
      <c r="B149" s="32"/>
      <c r="C149" s="25" t="s">
        <v>411</v>
      </c>
      <c r="D149" s="30" t="str">
        <f>IF(Source!AC12&lt;&gt;"", Source!AC12," ")</f>
        <v xml:space="preserve"> </v>
      </c>
      <c r="E149" s="30"/>
      <c r="F149" s="30"/>
      <c r="G149" s="30"/>
      <c r="H149" s="30"/>
      <c r="I149" s="12" t="str">
        <f>IF(Source!AB12&lt;&gt;"", Source!AB12," ")</f>
        <v xml:space="preserve"> </v>
      </c>
      <c r="J149" s="25"/>
      <c r="K149" s="12"/>
      <c r="L149" s="12"/>
    </row>
    <row r="150" spans="1:12" ht="14.25" x14ac:dyDescent="0.2">
      <c r="A150" s="12"/>
      <c r="B150" s="12"/>
      <c r="C150" s="12"/>
      <c r="D150" s="57" t="s">
        <v>410</v>
      </c>
      <c r="E150" s="57"/>
      <c r="F150" s="57"/>
      <c r="G150" s="57"/>
      <c r="H150" s="57"/>
      <c r="I150" s="12"/>
      <c r="J150" s="12"/>
      <c r="K150" s="12"/>
      <c r="L150" s="12"/>
    </row>
    <row r="151" spans="1:12" ht="14.25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ht="14.25" x14ac:dyDescent="0.2">
      <c r="A152" s="12"/>
      <c r="B152" s="12"/>
      <c r="C152" s="25" t="s">
        <v>412</v>
      </c>
      <c r="D152" s="30" t="str">
        <f>IF(Source!AE12&lt;&gt;"", Source!AE12," ")</f>
        <v xml:space="preserve"> </v>
      </c>
      <c r="E152" s="30"/>
      <c r="F152" s="30"/>
      <c r="G152" s="30"/>
      <c r="H152" s="30"/>
      <c r="I152" s="12" t="str">
        <f>IF(Source!AD12&lt;&gt;"", Source!AD12," ")</f>
        <v xml:space="preserve"> </v>
      </c>
      <c r="J152" s="25"/>
      <c r="K152" s="12"/>
      <c r="L152" s="12"/>
    </row>
    <row r="153" spans="1:12" ht="14.25" x14ac:dyDescent="0.2">
      <c r="A153" s="12"/>
      <c r="B153" s="12"/>
      <c r="C153" s="12"/>
      <c r="D153" s="57" t="s">
        <v>410</v>
      </c>
      <c r="E153" s="57"/>
      <c r="F153" s="57"/>
      <c r="G153" s="57"/>
      <c r="H153" s="57"/>
      <c r="I153" s="12"/>
      <c r="J153" s="12"/>
      <c r="K153" s="12"/>
      <c r="L153" s="12"/>
    </row>
  </sheetData>
  <mergeCells count="117">
    <mergeCell ref="B2:K2"/>
    <mergeCell ref="B3:K3"/>
    <mergeCell ref="F5:G5"/>
    <mergeCell ref="H5:K5"/>
    <mergeCell ref="B9:K9"/>
    <mergeCell ref="B7:K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140:I140"/>
    <mergeCell ref="J140:K140"/>
    <mergeCell ref="J96:K96"/>
    <mergeCell ref="G96:H96"/>
    <mergeCell ref="A94:L94"/>
    <mergeCell ref="G90:H90"/>
    <mergeCell ref="J90:K90"/>
    <mergeCell ref="A90:F90"/>
    <mergeCell ref="J88:K88"/>
    <mergeCell ref="G88:H88"/>
    <mergeCell ref="J78:K78"/>
    <mergeCell ref="G78:H78"/>
    <mergeCell ref="D147:H147"/>
    <mergeCell ref="D150:H150"/>
    <mergeCell ref="D153:H153"/>
    <mergeCell ref="J100:K100"/>
    <mergeCell ref="G100:H100"/>
    <mergeCell ref="J98:K98"/>
    <mergeCell ref="G98:H98"/>
    <mergeCell ref="G120:H120"/>
    <mergeCell ref="J118:K118"/>
    <mergeCell ref="G118:H118"/>
    <mergeCell ref="C141:I141"/>
    <mergeCell ref="J141:K141"/>
    <mergeCell ref="C142:I142"/>
    <mergeCell ref="J142:K142"/>
    <mergeCell ref="C143:I143"/>
    <mergeCell ref="J143:K143"/>
    <mergeCell ref="J52:K52"/>
    <mergeCell ref="G52:H52"/>
    <mergeCell ref="J44:K44"/>
    <mergeCell ref="G44:H44"/>
    <mergeCell ref="A36:L36"/>
    <mergeCell ref="A34:L34"/>
    <mergeCell ref="A68:L68"/>
    <mergeCell ref="G64:H64"/>
    <mergeCell ref="J64:K64"/>
    <mergeCell ref="A64:F64"/>
    <mergeCell ref="J62:K62"/>
    <mergeCell ref="G62:H62"/>
    <mergeCell ref="J104:K104"/>
    <mergeCell ref="G104:H104"/>
    <mergeCell ref="J102:K102"/>
    <mergeCell ref="G102:H102"/>
    <mergeCell ref="G138:H138"/>
    <mergeCell ref="J138:K138"/>
    <mergeCell ref="J128:K128"/>
    <mergeCell ref="G128:H128"/>
    <mergeCell ref="J126:K126"/>
    <mergeCell ref="G126:H126"/>
    <mergeCell ref="J110:K110"/>
    <mergeCell ref="G110:H110"/>
    <mergeCell ref="J108:K108"/>
    <mergeCell ref="G108:H108"/>
    <mergeCell ref="J106:K106"/>
    <mergeCell ref="G106:H106"/>
    <mergeCell ref="J116:K116"/>
    <mergeCell ref="G116:H116"/>
    <mergeCell ref="J114:K114"/>
    <mergeCell ref="G114:H114"/>
    <mergeCell ref="J112:K112"/>
    <mergeCell ref="G112:H112"/>
    <mergeCell ref="J124:K124"/>
    <mergeCell ref="G124:H124"/>
    <mergeCell ref="J122:K122"/>
    <mergeCell ref="G122:H122"/>
    <mergeCell ref="J120:K120"/>
    <mergeCell ref="A138:F138"/>
    <mergeCell ref="G134:H134"/>
    <mergeCell ref="J134:K134"/>
    <mergeCell ref="A134:F134"/>
    <mergeCell ref="G130:H130"/>
    <mergeCell ref="J130:K130"/>
    <mergeCell ref="A130:F1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8"/>
  <sheetViews>
    <sheetView workbookViewId="0">
      <selection activeCell="A254" sqref="A254:AN25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253</v>
      </c>
      <c r="C12" s="1">
        <v>0</v>
      </c>
      <c r="D12" s="1">
        <f>ROW(A190)</f>
        <v>190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B190</f>
        <v>253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опоры одностоечной</v>
      </c>
      <c r="H18" s="2"/>
      <c r="I18" s="2"/>
      <c r="J18" s="2"/>
      <c r="K18" s="2"/>
      <c r="L18" s="2"/>
      <c r="M18" s="2"/>
      <c r="N18" s="2"/>
      <c r="O18" s="2">
        <f t="shared" ref="O18:AT18" si="1">O190</f>
        <v>25752.29</v>
      </c>
      <c r="P18" s="2">
        <f t="shared" si="1"/>
        <v>21390.31</v>
      </c>
      <c r="Q18" s="2">
        <f t="shared" si="1"/>
        <v>1853.1</v>
      </c>
      <c r="R18" s="2">
        <f t="shared" si="1"/>
        <v>618.16999999999996</v>
      </c>
      <c r="S18" s="2">
        <f t="shared" si="1"/>
        <v>2508.88</v>
      </c>
      <c r="T18" s="2">
        <f t="shared" si="1"/>
        <v>0</v>
      </c>
      <c r="U18" s="2">
        <f t="shared" si="1"/>
        <v>8.032</v>
      </c>
      <c r="V18" s="2">
        <f t="shared" si="1"/>
        <v>1.4344999999999999</v>
      </c>
      <c r="W18" s="2">
        <f t="shared" si="1"/>
        <v>0.68</v>
      </c>
      <c r="X18" s="2">
        <f t="shared" si="1"/>
        <v>3166.72</v>
      </c>
      <c r="Y18" s="2">
        <f t="shared" si="1"/>
        <v>1934.57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30853.58</v>
      </c>
      <c r="AS18" s="2">
        <f t="shared" si="1"/>
        <v>26985.47</v>
      </c>
      <c r="AT18" s="2">
        <f t="shared" si="1"/>
        <v>3868.11</v>
      </c>
      <c r="AU18" s="2">
        <f t="shared" ref="AU18:BZ18" si="2">AU190</f>
        <v>0</v>
      </c>
      <c r="AV18" s="2">
        <f t="shared" si="2"/>
        <v>21390.31</v>
      </c>
      <c r="AW18" s="2">
        <f t="shared" si="2"/>
        <v>21390.31</v>
      </c>
      <c r="AX18" s="2">
        <f t="shared" si="2"/>
        <v>0</v>
      </c>
      <c r="AY18" s="2">
        <f t="shared" si="2"/>
        <v>21390.31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ROW(A160)</f>
        <v>160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O160</f>
        <v>25752.29</v>
      </c>
      <c r="P22" s="2">
        <f t="shared" si="8"/>
        <v>21390.31</v>
      </c>
      <c r="Q22" s="2">
        <f t="shared" si="8"/>
        <v>1853.1</v>
      </c>
      <c r="R22" s="2">
        <f t="shared" si="8"/>
        <v>618.16999999999996</v>
      </c>
      <c r="S22" s="2">
        <f t="shared" si="8"/>
        <v>2508.88</v>
      </c>
      <c r="T22" s="2">
        <f t="shared" si="8"/>
        <v>0</v>
      </c>
      <c r="U22" s="2">
        <f t="shared" si="8"/>
        <v>8.032</v>
      </c>
      <c r="V22" s="2">
        <f t="shared" si="8"/>
        <v>1.4344999999999999</v>
      </c>
      <c r="W22" s="2">
        <f t="shared" si="8"/>
        <v>0.68</v>
      </c>
      <c r="X22" s="2">
        <f t="shared" si="8"/>
        <v>3166.72</v>
      </c>
      <c r="Y22" s="2">
        <f t="shared" si="8"/>
        <v>1934.57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30853.58</v>
      </c>
      <c r="AS22" s="2">
        <f t="shared" si="8"/>
        <v>26985.47</v>
      </c>
      <c r="AT22" s="2">
        <f t="shared" si="8"/>
        <v>3868.11</v>
      </c>
      <c r="AU22" s="2">
        <f t="shared" ref="AU22:BZ22" si="9">AU160</f>
        <v>0</v>
      </c>
      <c r="AV22" s="2">
        <f t="shared" si="9"/>
        <v>21390.31</v>
      </c>
      <c r="AW22" s="2">
        <f t="shared" si="9"/>
        <v>21390.31</v>
      </c>
      <c r="AX22" s="2">
        <f t="shared" si="9"/>
        <v>0</v>
      </c>
      <c r="AY22" s="2">
        <f t="shared" si="9"/>
        <v>21390.31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O40</f>
        <v>3235</v>
      </c>
      <c r="P26" s="2">
        <f t="shared" si="15"/>
        <v>153.37</v>
      </c>
      <c r="Q26" s="2">
        <f t="shared" si="15"/>
        <v>1723.42</v>
      </c>
      <c r="R26" s="2">
        <f t="shared" si="15"/>
        <v>602.04</v>
      </c>
      <c r="S26" s="2">
        <f t="shared" si="15"/>
        <v>1358.21</v>
      </c>
      <c r="T26" s="2">
        <f t="shared" si="15"/>
        <v>0</v>
      </c>
      <c r="U26" s="2">
        <f t="shared" si="15"/>
        <v>4.49</v>
      </c>
      <c r="V26" s="2">
        <f t="shared" si="15"/>
        <v>1.4</v>
      </c>
      <c r="W26" s="2">
        <f t="shared" si="15"/>
        <v>0</v>
      </c>
      <c r="X26" s="2">
        <f t="shared" si="15"/>
        <v>2058.2600000000002</v>
      </c>
      <c r="Y26" s="2">
        <f t="shared" si="15"/>
        <v>1176.1500000000001</v>
      </c>
      <c r="Z26" s="2">
        <f t="shared" si="15"/>
        <v>0</v>
      </c>
      <c r="AA26" s="2">
        <f t="shared" si="15"/>
        <v>0</v>
      </c>
      <c r="AB26" s="2">
        <f t="shared" si="15"/>
        <v>3235</v>
      </c>
      <c r="AC26" s="2">
        <f t="shared" si="15"/>
        <v>153.37</v>
      </c>
      <c r="AD26" s="2">
        <f t="shared" si="15"/>
        <v>1723.42</v>
      </c>
      <c r="AE26" s="2">
        <f t="shared" si="15"/>
        <v>602.04</v>
      </c>
      <c r="AF26" s="2">
        <f t="shared" si="15"/>
        <v>1358.21</v>
      </c>
      <c r="AG26" s="2">
        <f t="shared" si="15"/>
        <v>0</v>
      </c>
      <c r="AH26" s="2">
        <f t="shared" si="15"/>
        <v>4.49</v>
      </c>
      <c r="AI26" s="2">
        <f t="shared" si="15"/>
        <v>1.4</v>
      </c>
      <c r="AJ26" s="2">
        <f t="shared" si="15"/>
        <v>0</v>
      </c>
      <c r="AK26" s="2">
        <f t="shared" si="15"/>
        <v>2058.2600000000002</v>
      </c>
      <c r="AL26" s="2">
        <f t="shared" si="15"/>
        <v>1176.1500000000001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6469.41</v>
      </c>
      <c r="AS26" s="2">
        <f t="shared" si="15"/>
        <v>6469.41</v>
      </c>
      <c r="AT26" s="2">
        <f t="shared" si="15"/>
        <v>0</v>
      </c>
      <c r="AU26" s="2">
        <f t="shared" ref="AU26:BZ26" si="16">AU40</f>
        <v>0</v>
      </c>
      <c r="AV26" s="2">
        <f t="shared" si="16"/>
        <v>153.37</v>
      </c>
      <c r="AW26" s="2">
        <f t="shared" si="16"/>
        <v>153.37</v>
      </c>
      <c r="AX26" s="2">
        <f t="shared" si="16"/>
        <v>0</v>
      </c>
      <c r="AY26" s="2">
        <f t="shared" si="16"/>
        <v>153.37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6469.41</v>
      </c>
      <c r="CB26" s="2">
        <f t="shared" si="17"/>
        <v>6469.41</v>
      </c>
      <c r="CC26" s="2">
        <f t="shared" si="17"/>
        <v>0</v>
      </c>
      <c r="CD26" s="2">
        <f t="shared" si="17"/>
        <v>0</v>
      </c>
      <c r="CE26" s="2">
        <f t="shared" si="17"/>
        <v>153.37</v>
      </c>
      <c r="CF26" s="2">
        <f t="shared" si="17"/>
        <v>153.37</v>
      </c>
      <c r="CG26" s="2">
        <f t="shared" si="17"/>
        <v>0</v>
      </c>
      <c r="CH26" s="2">
        <f t="shared" si="17"/>
        <v>153.37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 t="shared" ref="O28:O38" si="21">ROUND(CP28,2)</f>
        <v>603.99</v>
      </c>
      <c r="P28">
        <f t="shared" ref="P28:P38" si="22">ROUND(CQ28*I28,2)</f>
        <v>0</v>
      </c>
      <c r="Q28">
        <f t="shared" ref="Q28:Q38" si="23">ROUND(CR28*I28,2)</f>
        <v>479.92</v>
      </c>
      <c r="R28">
        <f t="shared" ref="R28:R38" si="24">ROUND(CS28*I28,2)</f>
        <v>223.95</v>
      </c>
      <c r="S28">
        <f t="shared" ref="S28:S38" si="25">ROUND(CT28*I28,2)</f>
        <v>124.07</v>
      </c>
      <c r="T28">
        <f t="shared" ref="T28:T38" si="26">ROUND(CU28*I28,2)</f>
        <v>0</v>
      </c>
      <c r="U28">
        <f t="shared" ref="U28:U38" si="27">CV28*I28</f>
        <v>0.44</v>
      </c>
      <c r="V28">
        <f t="shared" ref="V28:V38" si="28">CW28*I28</f>
        <v>0.48</v>
      </c>
      <c r="W28">
        <f t="shared" ref="W28:W38" si="29">ROUND(CX28*I28,2)</f>
        <v>0</v>
      </c>
      <c r="X28">
        <f t="shared" ref="X28:X38" si="30">ROUND(CY28,2)</f>
        <v>365.42</v>
      </c>
      <c r="Y28">
        <f t="shared" ref="Y28:Y38" si="31">ROUND(CZ28,2)</f>
        <v>208.81</v>
      </c>
      <c r="AA28">
        <v>203428639</v>
      </c>
      <c r="AB28">
        <f t="shared" ref="AB28:AB38" si="32">ROUND((AC28+AD28+AF28),6)</f>
        <v>49.34</v>
      </c>
      <c r="AC28">
        <f t="shared" ref="AC28:AC38" si="33">ROUND((ES28),6)</f>
        <v>0</v>
      </c>
      <c r="AD28">
        <f t="shared" ref="AD28:AD38" si="34">ROUND((((ET28)-(EU28))+AE28),6)</f>
        <v>45.75</v>
      </c>
      <c r="AE28">
        <f t="shared" ref="AE28:AE38" si="35">ROUND((EU28),6)</f>
        <v>6.48</v>
      </c>
      <c r="AF28">
        <f t="shared" ref="AF28:AF38" si="36">ROUND((EV28),6)</f>
        <v>3.59</v>
      </c>
      <c r="AG28">
        <f t="shared" ref="AG28:AG38" si="37">ROUND((AP28),6)</f>
        <v>0</v>
      </c>
      <c r="AH28">
        <f t="shared" ref="AH28:AH38" si="38">(EW28)</f>
        <v>0.44</v>
      </c>
      <c r="AI28">
        <f t="shared" ref="AI28:AI38" si="39">(EX28)</f>
        <v>0.48</v>
      </c>
      <c r="AJ28">
        <f t="shared" ref="AJ28:AJ38" si="40">(AS28)</f>
        <v>0</v>
      </c>
      <c r="AK28">
        <v>49.34</v>
      </c>
      <c r="AL28">
        <v>0</v>
      </c>
      <c r="AM28">
        <v>45.75</v>
      </c>
      <c r="AN28">
        <v>6.48</v>
      </c>
      <c r="AO28">
        <v>3.59</v>
      </c>
      <c r="AP28">
        <v>0</v>
      </c>
      <c r="AQ28">
        <v>0.44</v>
      </c>
      <c r="AR28">
        <v>0.48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10.49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18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8" si="41">(P28+Q28+S28)</f>
        <v>603.99</v>
      </c>
      <c r="CQ28">
        <f t="shared" ref="CQ28:CQ38" si="42">AC28*BC28</f>
        <v>0</v>
      </c>
      <c r="CR28">
        <f t="shared" ref="CR28:CR38" si="43">AD28*BB28</f>
        <v>479.91750000000002</v>
      </c>
      <c r="CS28">
        <f t="shared" ref="CS28:CS38" si="44">AE28*BS28</f>
        <v>223.94880000000003</v>
      </c>
      <c r="CT28">
        <f t="shared" ref="CT28:CT38" si="45">AF28*BA28</f>
        <v>124.07040000000001</v>
      </c>
      <c r="CU28">
        <f t="shared" ref="CU28:CU38" si="46">AG28</f>
        <v>0</v>
      </c>
      <c r="CV28">
        <f t="shared" ref="CV28:CV38" si="47">AH28</f>
        <v>0.44</v>
      </c>
      <c r="CW28">
        <f t="shared" ref="CW28:CW38" si="48">AI28</f>
        <v>0.48</v>
      </c>
      <c r="CX28">
        <f t="shared" ref="CX28:CX38" si="49">AJ28</f>
        <v>0</v>
      </c>
      <c r="CY28">
        <f t="shared" ref="CY28:CY38" si="50">(((S28+R28)*AT28)/100)</f>
        <v>365.42099999999999</v>
      </c>
      <c r="CZ28">
        <f t="shared" ref="CZ28:CZ38" si="51">(((S28+R28)*AU28)/100)</f>
        <v>208.81199999999998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22</v>
      </c>
      <c r="EH28">
        <v>0</v>
      </c>
      <c r="EI28" t="s">
        <v>3</v>
      </c>
      <c r="EJ28">
        <v>1</v>
      </c>
      <c r="EK28">
        <v>33001</v>
      </c>
      <c r="EL28" t="s">
        <v>23</v>
      </c>
      <c r="EM28" t="s">
        <v>24</v>
      </c>
      <c r="EO28" t="s">
        <v>3</v>
      </c>
      <c r="EQ28">
        <v>131072</v>
      </c>
      <c r="ER28">
        <v>49.34</v>
      </c>
      <c r="ES28">
        <v>0</v>
      </c>
      <c r="ET28">
        <v>45.75</v>
      </c>
      <c r="EU28">
        <v>6.48</v>
      </c>
      <c r="EV28">
        <v>3.59</v>
      </c>
      <c r="EW28">
        <v>0.44</v>
      </c>
      <c r="EX28">
        <v>0.48</v>
      </c>
      <c r="EY28">
        <v>0</v>
      </c>
      <c r="FQ28">
        <v>0</v>
      </c>
      <c r="FR28">
        <f t="shared" ref="FR28:FR38" si="52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1735783951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8" si="53">ROUND(IF(AND(BH28=3,BI28=3,FS28&lt;&gt;0),P28,0),2)</f>
        <v>0</v>
      </c>
      <c r="GM28">
        <f t="shared" ref="GM28:GM38" si="54">ROUND(O28+X28+Y28,2)+GX28</f>
        <v>1178.22</v>
      </c>
      <c r="GN28">
        <f t="shared" ref="GN28:GN38" si="55">IF(OR(BI28=0,BI28=1),ROUND(O28+X28+Y28,2),0)</f>
        <v>1178.22</v>
      </c>
      <c r="GO28">
        <f t="shared" ref="GO28:GO38" si="56">IF(BI28=2,ROUND(O28+X28+Y28,2),0)</f>
        <v>0</v>
      </c>
      <c r="GP28">
        <f t="shared" ref="GP28:GP38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58">ROUND((GT28),6)</f>
        <v>0</v>
      </c>
      <c r="GW28">
        <v>1</v>
      </c>
      <c r="GX28">
        <f t="shared" ref="GX28:GX38" si="59">ROUND(HC28*I28,2)</f>
        <v>0</v>
      </c>
      <c r="HA28">
        <v>0</v>
      </c>
      <c r="HB28">
        <v>0</v>
      </c>
      <c r="HC28">
        <f t="shared" ref="HC28:HC38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25</v>
      </c>
      <c r="F29" t="s">
        <v>26</v>
      </c>
      <c r="G29" t="s">
        <v>27</v>
      </c>
      <c r="H29" t="s">
        <v>20</v>
      </c>
      <c r="I29">
        <v>1</v>
      </c>
      <c r="J29">
        <v>0</v>
      </c>
      <c r="K29">
        <v>1</v>
      </c>
      <c r="O29">
        <f t="shared" si="21"/>
        <v>194.91</v>
      </c>
      <c r="P29">
        <f t="shared" si="22"/>
        <v>0</v>
      </c>
      <c r="Q29">
        <f t="shared" si="23"/>
        <v>124.41</v>
      </c>
      <c r="R29">
        <f t="shared" si="24"/>
        <v>65.319999999999993</v>
      </c>
      <c r="S29">
        <f t="shared" si="25"/>
        <v>70.5</v>
      </c>
      <c r="T29">
        <f t="shared" si="26"/>
        <v>0</v>
      </c>
      <c r="U29">
        <f t="shared" si="27"/>
        <v>0.25</v>
      </c>
      <c r="V29">
        <f t="shared" si="28"/>
        <v>0.14000000000000001</v>
      </c>
      <c r="W29">
        <f t="shared" si="29"/>
        <v>0</v>
      </c>
      <c r="X29">
        <f t="shared" si="30"/>
        <v>142.61000000000001</v>
      </c>
      <c r="Y29">
        <f t="shared" si="31"/>
        <v>81.489999999999995</v>
      </c>
      <c r="AA29">
        <v>203428639</v>
      </c>
      <c r="AB29">
        <f t="shared" si="32"/>
        <v>13.05</v>
      </c>
      <c r="AC29">
        <f t="shared" si="33"/>
        <v>0</v>
      </c>
      <c r="AD29">
        <f t="shared" si="34"/>
        <v>11.01</v>
      </c>
      <c r="AE29">
        <f t="shared" si="35"/>
        <v>1.89</v>
      </c>
      <c r="AF29">
        <f t="shared" si="36"/>
        <v>2.04</v>
      </c>
      <c r="AG29">
        <f t="shared" si="37"/>
        <v>0</v>
      </c>
      <c r="AH29">
        <f t="shared" si="38"/>
        <v>0.25</v>
      </c>
      <c r="AI29">
        <f t="shared" si="39"/>
        <v>0.14000000000000001</v>
      </c>
      <c r="AJ29">
        <f t="shared" si="40"/>
        <v>0</v>
      </c>
      <c r="AK29">
        <v>13.05</v>
      </c>
      <c r="AL29">
        <v>0</v>
      </c>
      <c r="AM29">
        <v>11.01</v>
      </c>
      <c r="AN29">
        <v>1.89</v>
      </c>
      <c r="AO29">
        <v>2.04</v>
      </c>
      <c r="AP29">
        <v>0</v>
      </c>
      <c r="AQ29">
        <v>0.25</v>
      </c>
      <c r="AR29">
        <v>0.14000000000000001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11.3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194.91</v>
      </c>
      <c r="CQ29">
        <f t="shared" si="42"/>
        <v>0</v>
      </c>
      <c r="CR29">
        <f t="shared" si="43"/>
        <v>124.41300000000001</v>
      </c>
      <c r="CS29">
        <f t="shared" si="44"/>
        <v>65.318399999999997</v>
      </c>
      <c r="CT29">
        <f t="shared" si="45"/>
        <v>70.502400000000009</v>
      </c>
      <c r="CU29">
        <f t="shared" si="46"/>
        <v>0</v>
      </c>
      <c r="CV29">
        <f t="shared" si="47"/>
        <v>0.25</v>
      </c>
      <c r="CW29">
        <f t="shared" si="48"/>
        <v>0.14000000000000001</v>
      </c>
      <c r="CX29">
        <f t="shared" si="49"/>
        <v>0</v>
      </c>
      <c r="CY29">
        <f t="shared" si="50"/>
        <v>142.61099999999999</v>
      </c>
      <c r="CZ29">
        <f t="shared" si="51"/>
        <v>81.492000000000004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22</v>
      </c>
      <c r="EH29">
        <v>0</v>
      </c>
      <c r="EI29" t="s">
        <v>3</v>
      </c>
      <c r="EJ29">
        <v>1</v>
      </c>
      <c r="EK29">
        <v>33001</v>
      </c>
      <c r="EL29" t="s">
        <v>23</v>
      </c>
      <c r="EM29" t="s">
        <v>24</v>
      </c>
      <c r="EO29" t="s">
        <v>3</v>
      </c>
      <c r="EQ29">
        <v>131072</v>
      </c>
      <c r="ER29">
        <v>13.05</v>
      </c>
      <c r="ES29">
        <v>0</v>
      </c>
      <c r="ET29">
        <v>11.01</v>
      </c>
      <c r="EU29">
        <v>1.89</v>
      </c>
      <c r="EV29">
        <v>2.04</v>
      </c>
      <c r="EW29">
        <v>0.25</v>
      </c>
      <c r="EX29">
        <v>0.14000000000000001</v>
      </c>
      <c r="EY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1246549585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419.01</v>
      </c>
      <c r="GN29">
        <f t="shared" si="55"/>
        <v>419.01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29</v>
      </c>
      <c r="F30" t="s">
        <v>30</v>
      </c>
      <c r="G30" t="s">
        <v>31</v>
      </c>
      <c r="H30" t="s">
        <v>20</v>
      </c>
      <c r="I30">
        <v>1</v>
      </c>
      <c r="J30">
        <v>0</v>
      </c>
      <c r="K30">
        <v>1</v>
      </c>
      <c r="O30">
        <f t="shared" si="21"/>
        <v>2436.1</v>
      </c>
      <c r="P30">
        <f t="shared" si="22"/>
        <v>153.37</v>
      </c>
      <c r="Q30">
        <f t="shared" si="23"/>
        <v>1119.0899999999999</v>
      </c>
      <c r="R30">
        <f t="shared" si="24"/>
        <v>312.77</v>
      </c>
      <c r="S30">
        <f t="shared" si="25"/>
        <v>1163.6400000000001</v>
      </c>
      <c r="T30">
        <f t="shared" si="26"/>
        <v>0</v>
      </c>
      <c r="U30">
        <f t="shared" si="27"/>
        <v>3.8</v>
      </c>
      <c r="V30">
        <f t="shared" si="28"/>
        <v>0.78</v>
      </c>
      <c r="W30">
        <f t="shared" si="29"/>
        <v>0</v>
      </c>
      <c r="X30">
        <f t="shared" si="30"/>
        <v>1550.23</v>
      </c>
      <c r="Y30">
        <f t="shared" si="31"/>
        <v>885.85</v>
      </c>
      <c r="AA30">
        <v>203428639</v>
      </c>
      <c r="AB30">
        <f t="shared" si="32"/>
        <v>203.4</v>
      </c>
      <c r="AC30">
        <f t="shared" si="33"/>
        <v>45.11</v>
      </c>
      <c r="AD30">
        <f t="shared" si="34"/>
        <v>124.62</v>
      </c>
      <c r="AE30">
        <f t="shared" si="35"/>
        <v>9.0500000000000007</v>
      </c>
      <c r="AF30">
        <f t="shared" si="36"/>
        <v>33.67</v>
      </c>
      <c r="AG30">
        <f t="shared" si="37"/>
        <v>0</v>
      </c>
      <c r="AH30">
        <f t="shared" si="38"/>
        <v>3.8</v>
      </c>
      <c r="AI30">
        <f t="shared" si="39"/>
        <v>0.78</v>
      </c>
      <c r="AJ30">
        <f t="shared" si="40"/>
        <v>0</v>
      </c>
      <c r="AK30">
        <v>203.4</v>
      </c>
      <c r="AL30">
        <v>45.11</v>
      </c>
      <c r="AM30">
        <v>124.62</v>
      </c>
      <c r="AN30">
        <v>9.0500000000000007</v>
      </c>
      <c r="AO30">
        <v>33.67</v>
      </c>
      <c r="AP30">
        <v>0</v>
      </c>
      <c r="AQ30">
        <v>3.8</v>
      </c>
      <c r="AR30">
        <v>0.78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8.98</v>
      </c>
      <c r="BC30">
        <v>3.4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30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2436.1000000000004</v>
      </c>
      <c r="CQ30">
        <f t="shared" si="42"/>
        <v>153.374</v>
      </c>
      <c r="CR30">
        <f t="shared" si="43"/>
        <v>1119.0876000000001</v>
      </c>
      <c r="CS30">
        <f t="shared" si="44"/>
        <v>312.76800000000003</v>
      </c>
      <c r="CT30">
        <f t="shared" si="45"/>
        <v>1163.6352000000002</v>
      </c>
      <c r="CU30">
        <f t="shared" si="46"/>
        <v>0</v>
      </c>
      <c r="CV30">
        <f t="shared" si="47"/>
        <v>3.8</v>
      </c>
      <c r="CW30">
        <f t="shared" si="48"/>
        <v>0.78</v>
      </c>
      <c r="CX30">
        <f t="shared" si="49"/>
        <v>0</v>
      </c>
      <c r="CY30">
        <f t="shared" si="50"/>
        <v>1550.2305000000001</v>
      </c>
      <c r="CZ30">
        <f t="shared" si="51"/>
        <v>885.846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22</v>
      </c>
      <c r="EH30">
        <v>0</v>
      </c>
      <c r="EI30" t="s">
        <v>3</v>
      </c>
      <c r="EJ30">
        <v>1</v>
      </c>
      <c r="EK30">
        <v>33001</v>
      </c>
      <c r="EL30" t="s">
        <v>23</v>
      </c>
      <c r="EM30" t="s">
        <v>24</v>
      </c>
      <c r="EO30" t="s">
        <v>3</v>
      </c>
      <c r="EQ30">
        <v>131072</v>
      </c>
      <c r="ER30">
        <v>203.4</v>
      </c>
      <c r="ES30">
        <v>45.11</v>
      </c>
      <c r="ET30">
        <v>124.62</v>
      </c>
      <c r="EU30">
        <v>9.0500000000000007</v>
      </c>
      <c r="EV30">
        <v>33.67</v>
      </c>
      <c r="EW30">
        <v>3.8</v>
      </c>
      <c r="EX30">
        <v>0.78</v>
      </c>
      <c r="EY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-1187364684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4872.18</v>
      </c>
      <c r="GN30">
        <f t="shared" si="55"/>
        <v>4872.18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16</v>
      </c>
      <c r="E31" t="s">
        <v>33</v>
      </c>
      <c r="F31" t="s">
        <v>34</v>
      </c>
      <c r="G31" t="s">
        <v>35</v>
      </c>
      <c r="H31" t="s">
        <v>36</v>
      </c>
      <c r="I31">
        <f>I30*J31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203428639</v>
      </c>
      <c r="AB31">
        <f t="shared" si="32"/>
        <v>9040.01</v>
      </c>
      <c r="AC31">
        <f t="shared" si="33"/>
        <v>9040.01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9040.01</v>
      </c>
      <c r="AL31">
        <v>9040.01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9.23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83439.292300000001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22</v>
      </c>
      <c r="EH31">
        <v>0</v>
      </c>
      <c r="EI31" t="s">
        <v>3</v>
      </c>
      <c r="EJ31">
        <v>1</v>
      </c>
      <c r="EK31">
        <v>33001</v>
      </c>
      <c r="EL31" t="s">
        <v>23</v>
      </c>
      <c r="EM31" t="s">
        <v>24</v>
      </c>
      <c r="EO31" t="s">
        <v>3</v>
      </c>
      <c r="EQ31">
        <v>0</v>
      </c>
      <c r="ER31">
        <v>9040.01</v>
      </c>
      <c r="ES31">
        <v>9040.01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969423507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19</v>
      </c>
      <c r="E32" t="s">
        <v>38</v>
      </c>
      <c r="F32" t="s">
        <v>39</v>
      </c>
      <c r="G32" t="s">
        <v>40</v>
      </c>
      <c r="H32" t="s">
        <v>36</v>
      </c>
      <c r="I32">
        <f>I30*J32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203428639</v>
      </c>
      <c r="AB32">
        <f t="shared" si="32"/>
        <v>0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7.92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36</v>
      </c>
      <c r="DW32" t="s">
        <v>36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22</v>
      </c>
      <c r="EH32">
        <v>0</v>
      </c>
      <c r="EI32" t="s">
        <v>3</v>
      </c>
      <c r="EJ32">
        <v>1</v>
      </c>
      <c r="EK32">
        <v>33001</v>
      </c>
      <c r="EL32" t="s">
        <v>23</v>
      </c>
      <c r="EM32" t="s">
        <v>24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-846764803</v>
      </c>
      <c r="GG32">
        <v>2</v>
      </c>
      <c r="GH32">
        <v>1</v>
      </c>
      <c r="GI32">
        <v>5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20</v>
      </c>
      <c r="E33" t="s">
        <v>42</v>
      </c>
      <c r="F33" t="s">
        <v>43</v>
      </c>
      <c r="G33" t="s">
        <v>44</v>
      </c>
      <c r="H33" t="s">
        <v>45</v>
      </c>
      <c r="I33">
        <f>I30*J33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203428639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7.92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22</v>
      </c>
      <c r="EH33">
        <v>0</v>
      </c>
      <c r="EI33" t="s">
        <v>3</v>
      </c>
      <c r="EJ33">
        <v>1</v>
      </c>
      <c r="EK33">
        <v>33001</v>
      </c>
      <c r="EL33" t="s">
        <v>23</v>
      </c>
      <c r="EM33" t="s">
        <v>24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1300580883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21</v>
      </c>
      <c r="E34" t="s">
        <v>47</v>
      </c>
      <c r="F34" t="s">
        <v>48</v>
      </c>
      <c r="G34" t="s">
        <v>49</v>
      </c>
      <c r="H34" t="s">
        <v>45</v>
      </c>
      <c r="I34">
        <f>I30*J34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203428639</v>
      </c>
      <c r="AB34">
        <f t="shared" si="32"/>
        <v>0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7.92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22</v>
      </c>
      <c r="EH34">
        <v>0</v>
      </c>
      <c r="EI34" t="s">
        <v>3</v>
      </c>
      <c r="EJ34">
        <v>1</v>
      </c>
      <c r="EK34">
        <v>33001</v>
      </c>
      <c r="EL34" t="s">
        <v>23</v>
      </c>
      <c r="EM34" t="s">
        <v>24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-1748893976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51</v>
      </c>
      <c r="F35" t="s">
        <v>52</v>
      </c>
      <c r="G35" t="s">
        <v>53</v>
      </c>
      <c r="H35" t="s">
        <v>45</v>
      </c>
      <c r="I35">
        <f>I30*J35</f>
        <v>0.1</v>
      </c>
      <c r="J35">
        <v>0.1</v>
      </c>
      <c r="K35">
        <v>0.1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203428639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7.92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45</v>
      </c>
      <c r="DW35" t="s">
        <v>45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22</v>
      </c>
      <c r="EH35">
        <v>0</v>
      </c>
      <c r="EI35" t="s">
        <v>3</v>
      </c>
      <c r="EJ35">
        <v>1</v>
      </c>
      <c r="EK35">
        <v>33001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1377399272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24</v>
      </c>
      <c r="E36" t="s">
        <v>55</v>
      </c>
      <c r="F36" t="s">
        <v>56</v>
      </c>
      <c r="G36" t="s">
        <v>57</v>
      </c>
      <c r="H36" t="s">
        <v>58</v>
      </c>
      <c r="I36">
        <f>I30*J36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203428639</v>
      </c>
      <c r="AB36">
        <f t="shared" si="32"/>
        <v>0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7.92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0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22</v>
      </c>
      <c r="EH36">
        <v>0</v>
      </c>
      <c r="EI36" t="s">
        <v>3</v>
      </c>
      <c r="EJ36">
        <v>1</v>
      </c>
      <c r="EK36">
        <v>33001</v>
      </c>
      <c r="EL36" t="s">
        <v>23</v>
      </c>
      <c r="EM36" t="s">
        <v>24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-151770342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53"/>
        <v>0</v>
      </c>
      <c r="GM36">
        <f t="shared" si="54"/>
        <v>0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25</v>
      </c>
      <c r="E37" t="s">
        <v>60</v>
      </c>
      <c r="F37" t="s">
        <v>61</v>
      </c>
      <c r="G37" t="s">
        <v>62</v>
      </c>
      <c r="H37" t="s">
        <v>36</v>
      </c>
      <c r="I37">
        <f>I30*J37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203428639</v>
      </c>
      <c r="AB37">
        <f t="shared" si="32"/>
        <v>0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7.92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36</v>
      </c>
      <c r="DW37" t="s">
        <v>36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22</v>
      </c>
      <c r="EH37">
        <v>0</v>
      </c>
      <c r="EI37" t="s">
        <v>3</v>
      </c>
      <c r="EJ37">
        <v>1</v>
      </c>
      <c r="EK37">
        <v>33001</v>
      </c>
      <c r="EL37" t="s">
        <v>23</v>
      </c>
      <c r="EM37" t="s">
        <v>24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1121589722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26</v>
      </c>
      <c r="E38" t="s">
        <v>64</v>
      </c>
      <c r="F38" t="s">
        <v>65</v>
      </c>
      <c r="G38" t="s">
        <v>66</v>
      </c>
      <c r="H38" t="s">
        <v>45</v>
      </c>
      <c r="I38">
        <f>I30*J38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203428639</v>
      </c>
      <c r="AB38">
        <f t="shared" si="32"/>
        <v>2822.47</v>
      </c>
      <c r="AC38">
        <f t="shared" si="33"/>
        <v>2822.47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2822.47</v>
      </c>
      <c r="AL38">
        <v>2822.47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2.59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67</v>
      </c>
      <c r="BM38">
        <v>33001</v>
      </c>
      <c r="BN38">
        <v>0</v>
      </c>
      <c r="BO38" t="s">
        <v>65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105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0</v>
      </c>
      <c r="CQ38">
        <f t="shared" si="42"/>
        <v>7310.1972999999989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45</v>
      </c>
      <c r="DW38" t="s">
        <v>45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99545473</v>
      </c>
      <c r="EF38">
        <v>2</v>
      </c>
      <c r="EG38" t="s">
        <v>22</v>
      </c>
      <c r="EH38">
        <v>0</v>
      </c>
      <c r="EI38" t="s">
        <v>3</v>
      </c>
      <c r="EJ38">
        <v>1</v>
      </c>
      <c r="EK38">
        <v>33001</v>
      </c>
      <c r="EL38" t="s">
        <v>23</v>
      </c>
      <c r="EM38" t="s">
        <v>24</v>
      </c>
      <c r="EO38" t="s">
        <v>3</v>
      </c>
      <c r="EQ38">
        <v>0</v>
      </c>
      <c r="ER38">
        <v>2822.47</v>
      </c>
      <c r="ES38">
        <v>2822.47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3</v>
      </c>
      <c r="GD38">
        <v>1</v>
      </c>
      <c r="GF38">
        <v>-593060650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Строительные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1">ROUND(AB40,2)</f>
        <v>3235</v>
      </c>
      <c r="P40" s="2">
        <f t="shared" si="61"/>
        <v>153.37</v>
      </c>
      <c r="Q40" s="2">
        <f t="shared" si="61"/>
        <v>1723.42</v>
      </c>
      <c r="R40" s="2">
        <f t="shared" si="61"/>
        <v>602.04</v>
      </c>
      <c r="S40" s="2">
        <f t="shared" si="61"/>
        <v>1358.21</v>
      </c>
      <c r="T40" s="2">
        <f t="shared" si="61"/>
        <v>0</v>
      </c>
      <c r="U40" s="2">
        <f>AH40</f>
        <v>4.49</v>
      </c>
      <c r="V40" s="2">
        <f>AI40</f>
        <v>1.4</v>
      </c>
      <c r="W40" s="2">
        <f>ROUND(AJ40,2)</f>
        <v>0</v>
      </c>
      <c r="X40" s="2">
        <f>ROUND(AK40,2)</f>
        <v>2058.2600000000002</v>
      </c>
      <c r="Y40" s="2">
        <f>ROUND(AL40,2)</f>
        <v>1176.1500000000001</v>
      </c>
      <c r="Z40" s="2"/>
      <c r="AA40" s="2"/>
      <c r="AB40" s="2">
        <f>ROUND(SUMIF(AA28:AA38,"=203428639",O28:O38),2)</f>
        <v>3235</v>
      </c>
      <c r="AC40" s="2">
        <f>ROUND(SUMIF(AA28:AA38,"=203428639",P28:P38),2)</f>
        <v>153.37</v>
      </c>
      <c r="AD40" s="2">
        <f>ROUND(SUMIF(AA28:AA38,"=203428639",Q28:Q38),2)</f>
        <v>1723.42</v>
      </c>
      <c r="AE40" s="2">
        <f>ROUND(SUMIF(AA28:AA38,"=203428639",R28:R38),2)</f>
        <v>602.04</v>
      </c>
      <c r="AF40" s="2">
        <f>ROUND(SUMIF(AA28:AA38,"=203428639",S28:S38),2)</f>
        <v>1358.21</v>
      </c>
      <c r="AG40" s="2">
        <f>ROUND(SUMIF(AA28:AA38,"=203428639",T28:T38),2)</f>
        <v>0</v>
      </c>
      <c r="AH40" s="2">
        <f>SUMIF(AA28:AA38,"=203428639",U28:U38)</f>
        <v>4.49</v>
      </c>
      <c r="AI40" s="2">
        <f>SUMIF(AA28:AA38,"=203428639",V28:V38)</f>
        <v>1.4</v>
      </c>
      <c r="AJ40" s="2">
        <f>ROUND(SUMIF(AA28:AA38,"=203428639",W28:W38),2)</f>
        <v>0</v>
      </c>
      <c r="AK40" s="2">
        <f>ROUND(SUMIF(AA28:AA38,"=203428639",X28:X38),2)</f>
        <v>2058.2600000000002</v>
      </c>
      <c r="AL40" s="2">
        <f>ROUND(SUMIF(AA28:AA38,"=203428639",Y28:Y38),2)</f>
        <v>1176.1500000000001</v>
      </c>
      <c r="AM40" s="2"/>
      <c r="AN40" s="2"/>
      <c r="AO40" s="2">
        <f t="shared" ref="AO40:BD40" si="62">ROUND(BX40,2)</f>
        <v>0</v>
      </c>
      <c r="AP40" s="2">
        <f t="shared" si="62"/>
        <v>0</v>
      </c>
      <c r="AQ40" s="2">
        <f t="shared" si="62"/>
        <v>0</v>
      </c>
      <c r="AR40" s="2">
        <f t="shared" si="62"/>
        <v>6469.41</v>
      </c>
      <c r="AS40" s="2">
        <f t="shared" si="62"/>
        <v>6469.41</v>
      </c>
      <c r="AT40" s="2">
        <f t="shared" si="62"/>
        <v>0</v>
      </c>
      <c r="AU40" s="2">
        <f t="shared" si="62"/>
        <v>0</v>
      </c>
      <c r="AV40" s="2">
        <f t="shared" si="62"/>
        <v>153.37</v>
      </c>
      <c r="AW40" s="2">
        <f t="shared" si="62"/>
        <v>153.37</v>
      </c>
      <c r="AX40" s="2">
        <f t="shared" si="62"/>
        <v>0</v>
      </c>
      <c r="AY40" s="2">
        <f t="shared" si="62"/>
        <v>153.37</v>
      </c>
      <c r="AZ40" s="2">
        <f t="shared" si="62"/>
        <v>0</v>
      </c>
      <c r="BA40" s="2">
        <f t="shared" si="62"/>
        <v>0</v>
      </c>
      <c r="BB40" s="2">
        <f t="shared" si="62"/>
        <v>0</v>
      </c>
      <c r="BC40" s="2">
        <f t="shared" si="62"/>
        <v>0</v>
      </c>
      <c r="BD40" s="2">
        <f t="shared" si="62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ROUND(SUMIF(AA28:AA38,"=203428639",FQ28:FQ38),2)</f>
        <v>0</v>
      </c>
      <c r="BY40" s="2">
        <f>ROUND(SUMIF(AA28:AA38,"=203428639",FR28:FR38),2)</f>
        <v>0</v>
      </c>
      <c r="BZ40" s="2">
        <f>ROUND(SUMIF(AA28:AA38,"=203428639",GL28:GL38),2)</f>
        <v>0</v>
      </c>
      <c r="CA40" s="2">
        <f>ROUND(SUMIF(AA28:AA38,"=203428639",GM28:GM38),2)</f>
        <v>6469.41</v>
      </c>
      <c r="CB40" s="2">
        <f>ROUND(SUMIF(AA28:AA38,"=203428639",GN28:GN38),2)</f>
        <v>6469.41</v>
      </c>
      <c r="CC40" s="2">
        <f>ROUND(SUMIF(AA28:AA38,"=203428639",GO28:GO38),2)</f>
        <v>0</v>
      </c>
      <c r="CD40" s="2">
        <f>ROUND(SUMIF(AA28:AA38,"=203428639",GP28:GP38),2)</f>
        <v>0</v>
      </c>
      <c r="CE40" s="2">
        <f>AC40-BX40</f>
        <v>153.37</v>
      </c>
      <c r="CF40" s="2">
        <f>AC40-BY40</f>
        <v>153.37</v>
      </c>
      <c r="CG40" s="2">
        <f>BX40-BZ40</f>
        <v>0</v>
      </c>
      <c r="CH40" s="2">
        <f>AC40-BX40-BY40+BZ40</f>
        <v>153.37</v>
      </c>
      <c r="CI40" s="2">
        <f>BY40-BZ40</f>
        <v>0</v>
      </c>
      <c r="CJ40" s="2">
        <f>ROUND(SUMIF(AA28:AA38,"=203428639",GX28:GX38),2)</f>
        <v>0</v>
      </c>
      <c r="CK40" s="2">
        <f>ROUND(SUMIF(AA28:AA38,"=203428639",GY28:GY38),2)</f>
        <v>0</v>
      </c>
      <c r="CL40" s="2">
        <f>ROUND(SUMIF(AA28:AA38,"=203428639",GZ28:GZ38),2)</f>
        <v>0</v>
      </c>
      <c r="CM40" s="2">
        <f>ROUND(SUMIF(AA28:AA38,"=203428639",HD28:HD38),2)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3235</v>
      </c>
      <c r="G42" s="4" t="s">
        <v>68</v>
      </c>
      <c r="H42" s="4" t="s">
        <v>69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3235</v>
      </c>
      <c r="X42" s="4">
        <v>1</v>
      </c>
      <c r="Y42" s="4">
        <v>3235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153.37</v>
      </c>
      <c r="G43" s="4" t="s">
        <v>70</v>
      </c>
      <c r="H43" s="4" t="s">
        <v>71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153.37</v>
      </c>
      <c r="X43" s="4">
        <v>1</v>
      </c>
      <c r="Y43" s="4">
        <v>153.37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72</v>
      </c>
      <c r="H44" s="4" t="s">
        <v>73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153.37</v>
      </c>
      <c r="G45" s="4" t="s">
        <v>74</v>
      </c>
      <c r="H45" s="4" t="s">
        <v>75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153.37</v>
      </c>
      <c r="X45" s="4">
        <v>1</v>
      </c>
      <c r="Y45" s="4">
        <v>153.37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153.37</v>
      </c>
      <c r="G46" s="4" t="s">
        <v>76</v>
      </c>
      <c r="H46" s="4" t="s">
        <v>77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153.37</v>
      </c>
      <c r="X46" s="4">
        <v>1</v>
      </c>
      <c r="Y46" s="4">
        <v>153.37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78</v>
      </c>
      <c r="H47" s="4" t="s">
        <v>79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153.37</v>
      </c>
      <c r="G48" s="4" t="s">
        <v>80</v>
      </c>
      <c r="H48" s="4" t="s">
        <v>81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153.37</v>
      </c>
      <c r="X48" s="4">
        <v>1</v>
      </c>
      <c r="Y48" s="4">
        <v>153.37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82</v>
      </c>
      <c r="H49" s="4" t="s">
        <v>83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84</v>
      </c>
      <c r="H50" s="4" t="s">
        <v>85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86</v>
      </c>
      <c r="H51" s="4" t="s">
        <v>87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1723.42</v>
      </c>
      <c r="G52" s="4" t="s">
        <v>88</v>
      </c>
      <c r="H52" s="4" t="s">
        <v>89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1723.42</v>
      </c>
      <c r="X52" s="4">
        <v>1</v>
      </c>
      <c r="Y52" s="4">
        <v>1723.42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90</v>
      </c>
      <c r="H53" s="4" t="s">
        <v>91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602.04</v>
      </c>
      <c r="G54" s="4" t="s">
        <v>92</v>
      </c>
      <c r="H54" s="4" t="s">
        <v>93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602.04</v>
      </c>
      <c r="X54" s="4">
        <v>1</v>
      </c>
      <c r="Y54" s="4">
        <v>602.04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1358.21</v>
      </c>
      <c r="G55" s="4" t="s">
        <v>94</v>
      </c>
      <c r="H55" s="4" t="s">
        <v>95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1358.21</v>
      </c>
      <c r="X55" s="4">
        <v>1</v>
      </c>
      <c r="Y55" s="4">
        <v>1358.21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96</v>
      </c>
      <c r="H56" s="4" t="s">
        <v>97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6469.41</v>
      </c>
      <c r="G57" s="4" t="s">
        <v>98</v>
      </c>
      <c r="H57" s="4" t="s">
        <v>99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6469.41</v>
      </c>
      <c r="X57" s="4">
        <v>1</v>
      </c>
      <c r="Y57" s="4">
        <v>6469.41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100</v>
      </c>
      <c r="H58" s="4" t="s">
        <v>101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102</v>
      </c>
      <c r="H59" s="4" t="s">
        <v>103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104</v>
      </c>
      <c r="H60" s="4" t="s">
        <v>105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106</v>
      </c>
      <c r="H61" s="4" t="s">
        <v>107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4.49</v>
      </c>
      <c r="G62" s="4" t="s">
        <v>108</v>
      </c>
      <c r="H62" s="4" t="s">
        <v>109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4.49</v>
      </c>
      <c r="X62" s="4">
        <v>1</v>
      </c>
      <c r="Y62" s="4">
        <v>4.49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1.4</v>
      </c>
      <c r="G63" s="4" t="s">
        <v>110</v>
      </c>
      <c r="H63" s="4" t="s">
        <v>111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1.4</v>
      </c>
      <c r="X63" s="4">
        <v>1</v>
      </c>
      <c r="Y63" s="4">
        <v>1.4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112</v>
      </c>
      <c r="H64" s="4" t="s">
        <v>113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114</v>
      </c>
      <c r="H65" s="4" t="s">
        <v>115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2058.2600000000002</v>
      </c>
      <c r="G66" s="4" t="s">
        <v>116</v>
      </c>
      <c r="H66" s="4" t="s">
        <v>117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2058.2600000000002</v>
      </c>
      <c r="X66" s="4">
        <v>1</v>
      </c>
      <c r="Y66" s="4">
        <v>2058.2600000000002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1176.1500000000001</v>
      </c>
      <c r="G67" s="4" t="s">
        <v>118</v>
      </c>
      <c r="H67" s="4" t="s">
        <v>119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1176.1500000000001</v>
      </c>
      <c r="X67" s="4">
        <v>1</v>
      </c>
      <c r="Y67" s="4">
        <v>1176.1500000000001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6469.41</v>
      </c>
      <c r="G68" s="4" t="s">
        <v>120</v>
      </c>
      <c r="H68" s="4" t="s">
        <v>121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6469.41</v>
      </c>
      <c r="X68" s="4">
        <v>1</v>
      </c>
      <c r="Y68" s="4">
        <v>6469.41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ROW(A77)</f>
        <v>77</v>
      </c>
      <c r="E70" s="1"/>
      <c r="F70" s="1" t="s">
        <v>15</v>
      </c>
      <c r="G70" s="1" t="s">
        <v>122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63">B77</f>
        <v>1</v>
      </c>
      <c r="C72" s="2">
        <f t="shared" si="63"/>
        <v>4</v>
      </c>
      <c r="D72" s="2">
        <f t="shared" si="63"/>
        <v>70</v>
      </c>
      <c r="E72" s="2">
        <f t="shared" si="63"/>
        <v>0</v>
      </c>
      <c r="F72" s="2" t="str">
        <f t="shared" si="63"/>
        <v>Новый раздел</v>
      </c>
      <c r="G72" s="2" t="str">
        <f t="shared" si="63"/>
        <v>Заземление</v>
      </c>
      <c r="H72" s="2"/>
      <c r="I72" s="2"/>
      <c r="J72" s="2"/>
      <c r="K72" s="2"/>
      <c r="L72" s="2"/>
      <c r="M72" s="2"/>
      <c r="N72" s="2"/>
      <c r="O72" s="2">
        <f t="shared" ref="O72:AT72" si="64">O77</f>
        <v>1585.95</v>
      </c>
      <c r="P72" s="2">
        <f t="shared" si="64"/>
        <v>305.60000000000002</v>
      </c>
      <c r="Q72" s="2">
        <f t="shared" si="64"/>
        <v>129.68</v>
      </c>
      <c r="R72" s="2">
        <f t="shared" si="64"/>
        <v>16.13</v>
      </c>
      <c r="S72" s="2">
        <f t="shared" si="64"/>
        <v>1150.67</v>
      </c>
      <c r="T72" s="2">
        <f t="shared" si="64"/>
        <v>0</v>
      </c>
      <c r="U72" s="2">
        <f t="shared" si="64"/>
        <v>3.5419999999999998</v>
      </c>
      <c r="V72" s="2">
        <f t="shared" si="64"/>
        <v>3.4500000000000003E-2</v>
      </c>
      <c r="W72" s="2">
        <f t="shared" si="64"/>
        <v>0</v>
      </c>
      <c r="X72" s="2">
        <f t="shared" si="64"/>
        <v>1108.46</v>
      </c>
      <c r="Y72" s="2">
        <f t="shared" si="64"/>
        <v>758.42</v>
      </c>
      <c r="Z72" s="2">
        <f t="shared" si="64"/>
        <v>0</v>
      </c>
      <c r="AA72" s="2">
        <f t="shared" si="64"/>
        <v>0</v>
      </c>
      <c r="AB72" s="2">
        <f t="shared" si="64"/>
        <v>1585.95</v>
      </c>
      <c r="AC72" s="2">
        <f t="shared" si="64"/>
        <v>305.60000000000002</v>
      </c>
      <c r="AD72" s="2">
        <f t="shared" si="64"/>
        <v>129.68</v>
      </c>
      <c r="AE72" s="2">
        <f t="shared" si="64"/>
        <v>16.13</v>
      </c>
      <c r="AF72" s="2">
        <f t="shared" si="64"/>
        <v>1150.67</v>
      </c>
      <c r="AG72" s="2">
        <f t="shared" si="64"/>
        <v>0</v>
      </c>
      <c r="AH72" s="2">
        <f t="shared" si="64"/>
        <v>3.5419999999999998</v>
      </c>
      <c r="AI72" s="2">
        <f t="shared" si="64"/>
        <v>3.4500000000000003E-2</v>
      </c>
      <c r="AJ72" s="2">
        <f t="shared" si="64"/>
        <v>0</v>
      </c>
      <c r="AK72" s="2">
        <f t="shared" si="64"/>
        <v>1108.46</v>
      </c>
      <c r="AL72" s="2">
        <f t="shared" si="64"/>
        <v>758.42</v>
      </c>
      <c r="AM72" s="2">
        <f t="shared" si="64"/>
        <v>0</v>
      </c>
      <c r="AN72" s="2">
        <f t="shared" si="64"/>
        <v>0</v>
      </c>
      <c r="AO72" s="2">
        <f t="shared" si="64"/>
        <v>0</v>
      </c>
      <c r="AP72" s="2">
        <f t="shared" si="64"/>
        <v>0</v>
      </c>
      <c r="AQ72" s="2">
        <f t="shared" si="64"/>
        <v>0</v>
      </c>
      <c r="AR72" s="2">
        <f t="shared" si="64"/>
        <v>3452.83</v>
      </c>
      <c r="AS72" s="2">
        <f t="shared" si="64"/>
        <v>0</v>
      </c>
      <c r="AT72" s="2">
        <f t="shared" si="64"/>
        <v>3452.83</v>
      </c>
      <c r="AU72" s="2">
        <f t="shared" ref="AU72:BZ72" si="65">AU77</f>
        <v>0</v>
      </c>
      <c r="AV72" s="2">
        <f t="shared" si="65"/>
        <v>305.60000000000002</v>
      </c>
      <c r="AW72" s="2">
        <f t="shared" si="65"/>
        <v>305.60000000000002</v>
      </c>
      <c r="AX72" s="2">
        <f t="shared" si="65"/>
        <v>0</v>
      </c>
      <c r="AY72" s="2">
        <f t="shared" si="65"/>
        <v>305.60000000000002</v>
      </c>
      <c r="AZ72" s="2">
        <f t="shared" si="65"/>
        <v>0</v>
      </c>
      <c r="BA72" s="2">
        <f t="shared" si="65"/>
        <v>0</v>
      </c>
      <c r="BB72" s="2">
        <f t="shared" si="65"/>
        <v>0</v>
      </c>
      <c r="BC72" s="2">
        <f t="shared" si="65"/>
        <v>0</v>
      </c>
      <c r="BD72" s="2">
        <f t="shared" si="65"/>
        <v>0</v>
      </c>
      <c r="BE72" s="2">
        <f t="shared" si="65"/>
        <v>0</v>
      </c>
      <c r="BF72" s="2">
        <f t="shared" si="65"/>
        <v>0</v>
      </c>
      <c r="BG72" s="2">
        <f t="shared" si="65"/>
        <v>0</v>
      </c>
      <c r="BH72" s="2">
        <f t="shared" si="65"/>
        <v>0</v>
      </c>
      <c r="BI72" s="2">
        <f t="shared" si="65"/>
        <v>0</v>
      </c>
      <c r="BJ72" s="2">
        <f t="shared" si="65"/>
        <v>0</v>
      </c>
      <c r="BK72" s="2">
        <f t="shared" si="65"/>
        <v>0</v>
      </c>
      <c r="BL72" s="2">
        <f t="shared" si="65"/>
        <v>0</v>
      </c>
      <c r="BM72" s="2">
        <f t="shared" si="65"/>
        <v>0</v>
      </c>
      <c r="BN72" s="2">
        <f t="shared" si="65"/>
        <v>0</v>
      </c>
      <c r="BO72" s="2">
        <f t="shared" si="65"/>
        <v>0</v>
      </c>
      <c r="BP72" s="2">
        <f t="shared" si="65"/>
        <v>0</v>
      </c>
      <c r="BQ72" s="2">
        <f t="shared" si="65"/>
        <v>0</v>
      </c>
      <c r="BR72" s="2">
        <f t="shared" si="65"/>
        <v>0</v>
      </c>
      <c r="BS72" s="2">
        <f t="shared" si="65"/>
        <v>0</v>
      </c>
      <c r="BT72" s="2">
        <f t="shared" si="65"/>
        <v>0</v>
      </c>
      <c r="BU72" s="2">
        <f t="shared" si="65"/>
        <v>0</v>
      </c>
      <c r="BV72" s="2">
        <f t="shared" si="65"/>
        <v>0</v>
      </c>
      <c r="BW72" s="2">
        <f t="shared" si="65"/>
        <v>0</v>
      </c>
      <c r="BX72" s="2">
        <f t="shared" si="65"/>
        <v>0</v>
      </c>
      <c r="BY72" s="2">
        <f t="shared" si="65"/>
        <v>0</v>
      </c>
      <c r="BZ72" s="2">
        <f t="shared" si="65"/>
        <v>0</v>
      </c>
      <c r="CA72" s="2">
        <f t="shared" ref="CA72:DF72" si="66">CA77</f>
        <v>3452.83</v>
      </c>
      <c r="CB72" s="2">
        <f t="shared" si="66"/>
        <v>0</v>
      </c>
      <c r="CC72" s="2">
        <f t="shared" si="66"/>
        <v>3452.83</v>
      </c>
      <c r="CD72" s="2">
        <f t="shared" si="66"/>
        <v>0</v>
      </c>
      <c r="CE72" s="2">
        <f t="shared" si="66"/>
        <v>305.60000000000002</v>
      </c>
      <c r="CF72" s="2">
        <f t="shared" si="66"/>
        <v>305.60000000000002</v>
      </c>
      <c r="CG72" s="2">
        <f t="shared" si="66"/>
        <v>0</v>
      </c>
      <c r="CH72" s="2">
        <f t="shared" si="66"/>
        <v>305.60000000000002</v>
      </c>
      <c r="CI72" s="2">
        <f t="shared" si="66"/>
        <v>0</v>
      </c>
      <c r="CJ72" s="2">
        <f t="shared" si="66"/>
        <v>0</v>
      </c>
      <c r="CK72" s="2">
        <f t="shared" si="66"/>
        <v>0</v>
      </c>
      <c r="CL72" s="2">
        <f t="shared" si="66"/>
        <v>0</v>
      </c>
      <c r="CM72" s="2">
        <f t="shared" si="66"/>
        <v>0</v>
      </c>
      <c r="CN72" s="2">
        <f t="shared" si="66"/>
        <v>0</v>
      </c>
      <c r="CO72" s="2">
        <f t="shared" si="66"/>
        <v>0</v>
      </c>
      <c r="CP72" s="2">
        <f t="shared" si="66"/>
        <v>0</v>
      </c>
      <c r="CQ72" s="2">
        <f t="shared" si="66"/>
        <v>0</v>
      </c>
      <c r="CR72" s="2">
        <f t="shared" si="66"/>
        <v>0</v>
      </c>
      <c r="CS72" s="2">
        <f t="shared" si="66"/>
        <v>0</v>
      </c>
      <c r="CT72" s="2">
        <f t="shared" si="66"/>
        <v>0</v>
      </c>
      <c r="CU72" s="2">
        <f t="shared" si="66"/>
        <v>0</v>
      </c>
      <c r="CV72" s="2">
        <f t="shared" si="66"/>
        <v>0</v>
      </c>
      <c r="CW72" s="2">
        <f t="shared" si="66"/>
        <v>0</v>
      </c>
      <c r="CX72" s="2">
        <f t="shared" si="66"/>
        <v>0</v>
      </c>
      <c r="CY72" s="2">
        <f t="shared" si="66"/>
        <v>0</v>
      </c>
      <c r="CZ72" s="2">
        <f t="shared" si="66"/>
        <v>0</v>
      </c>
      <c r="DA72" s="2">
        <f t="shared" si="66"/>
        <v>0</v>
      </c>
      <c r="DB72" s="2">
        <f t="shared" si="66"/>
        <v>0</v>
      </c>
      <c r="DC72" s="2">
        <f t="shared" si="66"/>
        <v>0</v>
      </c>
      <c r="DD72" s="2">
        <f t="shared" si="66"/>
        <v>0</v>
      </c>
      <c r="DE72" s="2">
        <f t="shared" si="66"/>
        <v>0</v>
      </c>
      <c r="DF72" s="2">
        <f t="shared" si="66"/>
        <v>0</v>
      </c>
      <c r="DG72" s="3">
        <f t="shared" ref="DG72:EL72" si="67">DG77</f>
        <v>0</v>
      </c>
      <c r="DH72" s="3">
        <f t="shared" si="67"/>
        <v>0</v>
      </c>
      <c r="DI72" s="3">
        <f t="shared" si="67"/>
        <v>0</v>
      </c>
      <c r="DJ72" s="3">
        <f t="shared" si="67"/>
        <v>0</v>
      </c>
      <c r="DK72" s="3">
        <f t="shared" si="67"/>
        <v>0</v>
      </c>
      <c r="DL72" s="3">
        <f t="shared" si="67"/>
        <v>0</v>
      </c>
      <c r="DM72" s="3">
        <f t="shared" si="67"/>
        <v>0</v>
      </c>
      <c r="DN72" s="3">
        <f t="shared" si="67"/>
        <v>0</v>
      </c>
      <c r="DO72" s="3">
        <f t="shared" si="67"/>
        <v>0</v>
      </c>
      <c r="DP72" s="3">
        <f t="shared" si="67"/>
        <v>0</v>
      </c>
      <c r="DQ72" s="3">
        <f t="shared" si="67"/>
        <v>0</v>
      </c>
      <c r="DR72" s="3">
        <f t="shared" si="67"/>
        <v>0</v>
      </c>
      <c r="DS72" s="3">
        <f t="shared" si="67"/>
        <v>0</v>
      </c>
      <c r="DT72" s="3">
        <f t="shared" si="67"/>
        <v>0</v>
      </c>
      <c r="DU72" s="3">
        <f t="shared" si="67"/>
        <v>0</v>
      </c>
      <c r="DV72" s="3">
        <f t="shared" si="67"/>
        <v>0</v>
      </c>
      <c r="DW72" s="3">
        <f t="shared" si="67"/>
        <v>0</v>
      </c>
      <c r="DX72" s="3">
        <f t="shared" si="67"/>
        <v>0</v>
      </c>
      <c r="DY72" s="3">
        <f t="shared" si="67"/>
        <v>0</v>
      </c>
      <c r="DZ72" s="3">
        <f t="shared" si="67"/>
        <v>0</v>
      </c>
      <c r="EA72" s="3">
        <f t="shared" si="67"/>
        <v>0</v>
      </c>
      <c r="EB72" s="3">
        <f t="shared" si="67"/>
        <v>0</v>
      </c>
      <c r="EC72" s="3">
        <f t="shared" si="67"/>
        <v>0</v>
      </c>
      <c r="ED72" s="3">
        <f t="shared" si="67"/>
        <v>0</v>
      </c>
      <c r="EE72" s="3">
        <f t="shared" si="67"/>
        <v>0</v>
      </c>
      <c r="EF72" s="3">
        <f t="shared" si="67"/>
        <v>0</v>
      </c>
      <c r="EG72" s="3">
        <f t="shared" si="67"/>
        <v>0</v>
      </c>
      <c r="EH72" s="3">
        <f t="shared" si="67"/>
        <v>0</v>
      </c>
      <c r="EI72" s="3">
        <f t="shared" si="67"/>
        <v>0</v>
      </c>
      <c r="EJ72" s="3">
        <f t="shared" si="67"/>
        <v>0</v>
      </c>
      <c r="EK72" s="3">
        <f t="shared" si="67"/>
        <v>0</v>
      </c>
      <c r="EL72" s="3">
        <f t="shared" si="67"/>
        <v>0</v>
      </c>
      <c r="EM72" s="3">
        <f t="shared" ref="EM72:FR72" si="68">EM77</f>
        <v>0</v>
      </c>
      <c r="EN72" s="3">
        <f t="shared" si="68"/>
        <v>0</v>
      </c>
      <c r="EO72" s="3">
        <f t="shared" si="68"/>
        <v>0</v>
      </c>
      <c r="EP72" s="3">
        <f t="shared" si="68"/>
        <v>0</v>
      </c>
      <c r="EQ72" s="3">
        <f t="shared" si="68"/>
        <v>0</v>
      </c>
      <c r="ER72" s="3">
        <f t="shared" si="68"/>
        <v>0</v>
      </c>
      <c r="ES72" s="3">
        <f t="shared" si="68"/>
        <v>0</v>
      </c>
      <c r="ET72" s="3">
        <f t="shared" si="68"/>
        <v>0</v>
      </c>
      <c r="EU72" s="3">
        <f t="shared" si="68"/>
        <v>0</v>
      </c>
      <c r="EV72" s="3">
        <f t="shared" si="68"/>
        <v>0</v>
      </c>
      <c r="EW72" s="3">
        <f t="shared" si="68"/>
        <v>0</v>
      </c>
      <c r="EX72" s="3">
        <f t="shared" si="68"/>
        <v>0</v>
      </c>
      <c r="EY72" s="3">
        <f t="shared" si="68"/>
        <v>0</v>
      </c>
      <c r="EZ72" s="3">
        <f t="shared" si="68"/>
        <v>0</v>
      </c>
      <c r="FA72" s="3">
        <f t="shared" si="68"/>
        <v>0</v>
      </c>
      <c r="FB72" s="3">
        <f t="shared" si="68"/>
        <v>0</v>
      </c>
      <c r="FC72" s="3">
        <f t="shared" si="68"/>
        <v>0</v>
      </c>
      <c r="FD72" s="3">
        <f t="shared" si="68"/>
        <v>0</v>
      </c>
      <c r="FE72" s="3">
        <f t="shared" si="68"/>
        <v>0</v>
      </c>
      <c r="FF72" s="3">
        <f t="shared" si="68"/>
        <v>0</v>
      </c>
      <c r="FG72" s="3">
        <f t="shared" si="68"/>
        <v>0</v>
      </c>
      <c r="FH72" s="3">
        <f t="shared" si="68"/>
        <v>0</v>
      </c>
      <c r="FI72" s="3">
        <f t="shared" si="68"/>
        <v>0</v>
      </c>
      <c r="FJ72" s="3">
        <f t="shared" si="68"/>
        <v>0</v>
      </c>
      <c r="FK72" s="3">
        <f t="shared" si="68"/>
        <v>0</v>
      </c>
      <c r="FL72" s="3">
        <f t="shared" si="68"/>
        <v>0</v>
      </c>
      <c r="FM72" s="3">
        <f t="shared" si="68"/>
        <v>0</v>
      </c>
      <c r="FN72" s="3">
        <f t="shared" si="68"/>
        <v>0</v>
      </c>
      <c r="FO72" s="3">
        <f t="shared" si="68"/>
        <v>0</v>
      </c>
      <c r="FP72" s="3">
        <f t="shared" si="68"/>
        <v>0</v>
      </c>
      <c r="FQ72" s="3">
        <f t="shared" si="68"/>
        <v>0</v>
      </c>
      <c r="FR72" s="3">
        <f t="shared" si="68"/>
        <v>0</v>
      </c>
      <c r="FS72" s="3">
        <f t="shared" ref="FS72:GX72" si="69">FS77</f>
        <v>0</v>
      </c>
      <c r="FT72" s="3">
        <f t="shared" si="69"/>
        <v>0</v>
      </c>
      <c r="FU72" s="3">
        <f t="shared" si="69"/>
        <v>0</v>
      </c>
      <c r="FV72" s="3">
        <f t="shared" si="69"/>
        <v>0</v>
      </c>
      <c r="FW72" s="3">
        <f t="shared" si="69"/>
        <v>0</v>
      </c>
      <c r="FX72" s="3">
        <f t="shared" si="69"/>
        <v>0</v>
      </c>
      <c r="FY72" s="3">
        <f t="shared" si="69"/>
        <v>0</v>
      </c>
      <c r="FZ72" s="3">
        <f t="shared" si="69"/>
        <v>0</v>
      </c>
      <c r="GA72" s="3">
        <f t="shared" si="69"/>
        <v>0</v>
      </c>
      <c r="GB72" s="3">
        <f t="shared" si="69"/>
        <v>0</v>
      </c>
      <c r="GC72" s="3">
        <f t="shared" si="69"/>
        <v>0</v>
      </c>
      <c r="GD72" s="3">
        <f t="shared" si="69"/>
        <v>0</v>
      </c>
      <c r="GE72" s="3">
        <f t="shared" si="69"/>
        <v>0</v>
      </c>
      <c r="GF72" s="3">
        <f t="shared" si="69"/>
        <v>0</v>
      </c>
      <c r="GG72" s="3">
        <f t="shared" si="69"/>
        <v>0</v>
      </c>
      <c r="GH72" s="3">
        <f t="shared" si="69"/>
        <v>0</v>
      </c>
      <c r="GI72" s="3">
        <f t="shared" si="69"/>
        <v>0</v>
      </c>
      <c r="GJ72" s="3">
        <f t="shared" si="69"/>
        <v>0</v>
      </c>
      <c r="GK72" s="3">
        <f t="shared" si="69"/>
        <v>0</v>
      </c>
      <c r="GL72" s="3">
        <f t="shared" si="69"/>
        <v>0</v>
      </c>
      <c r="GM72" s="3">
        <f t="shared" si="69"/>
        <v>0</v>
      </c>
      <c r="GN72" s="3">
        <f t="shared" si="69"/>
        <v>0</v>
      </c>
      <c r="GO72" s="3">
        <f t="shared" si="69"/>
        <v>0</v>
      </c>
      <c r="GP72" s="3">
        <f t="shared" si="69"/>
        <v>0</v>
      </c>
      <c r="GQ72" s="3">
        <f t="shared" si="69"/>
        <v>0</v>
      </c>
      <c r="GR72" s="3">
        <f t="shared" si="69"/>
        <v>0</v>
      </c>
      <c r="GS72" s="3">
        <f t="shared" si="69"/>
        <v>0</v>
      </c>
      <c r="GT72" s="3">
        <f t="shared" si="69"/>
        <v>0</v>
      </c>
      <c r="GU72" s="3">
        <f t="shared" si="69"/>
        <v>0</v>
      </c>
      <c r="GV72" s="3">
        <f t="shared" si="69"/>
        <v>0</v>
      </c>
      <c r="GW72" s="3">
        <f t="shared" si="69"/>
        <v>0</v>
      </c>
      <c r="GX72" s="3">
        <f t="shared" si="69"/>
        <v>0</v>
      </c>
    </row>
    <row r="74" spans="1:245" x14ac:dyDescent="0.2">
      <c r="A74">
        <v>17</v>
      </c>
      <c r="B74">
        <v>1</v>
      </c>
      <c r="C74">
        <f>ROW(SmtRes!A35)</f>
        <v>35</v>
      </c>
      <c r="D74">
        <f>ROW(EtalonRes!A35)</f>
        <v>35</v>
      </c>
      <c r="E74" t="s">
        <v>123</v>
      </c>
      <c r="F74" t="s">
        <v>124</v>
      </c>
      <c r="G74" t="s">
        <v>125</v>
      </c>
      <c r="H74" t="s">
        <v>126</v>
      </c>
      <c r="I74">
        <f>ROUND(1/10,9)</f>
        <v>0.1</v>
      </c>
      <c r="J74">
        <v>0</v>
      </c>
      <c r="K74">
        <f>ROUND(1/10,9)</f>
        <v>0.1</v>
      </c>
      <c r="O74">
        <f>ROUND(CP74,2)</f>
        <v>501.56</v>
      </c>
      <c r="P74">
        <f>ROUND(CQ74*I74,2)</f>
        <v>30.31</v>
      </c>
      <c r="Q74">
        <f>ROUND(CR74*I74,2)</f>
        <v>71.5</v>
      </c>
      <c r="R74">
        <f>ROUND(CS74*I74,2)</f>
        <v>10.210000000000001</v>
      </c>
      <c r="S74">
        <f>ROUND(CT74*I74,2)</f>
        <v>399.75</v>
      </c>
      <c r="T74">
        <f>ROUND(CU74*I74,2)</f>
        <v>0</v>
      </c>
      <c r="U74">
        <f>CV74*I74</f>
        <v>1.2304999999999999</v>
      </c>
      <c r="V74">
        <f>CW74*I74</f>
        <v>2.1849999999999998E-2</v>
      </c>
      <c r="W74">
        <f>ROUND(CX74*I74,2)</f>
        <v>0</v>
      </c>
      <c r="X74">
        <f>ROUND(CY74,2)</f>
        <v>389.46</v>
      </c>
      <c r="Y74">
        <f>ROUND(CZ74,2)</f>
        <v>266.47000000000003</v>
      </c>
      <c r="AA74">
        <v>203428639</v>
      </c>
      <c r="AB74">
        <f>ROUND((AC74+AD74+AF74),6)</f>
        <v>209.89500000000001</v>
      </c>
      <c r="AC74">
        <f>ROUND((ES74),6)</f>
        <v>29.46</v>
      </c>
      <c r="AD74">
        <f>ROUND(((((ET74*1.15))-((EU74*1.15)))+AE74),6)</f>
        <v>64.768000000000001</v>
      </c>
      <c r="AE74">
        <f>ROUND(((EU74*1.15)),6)</f>
        <v>2.9554999999999998</v>
      </c>
      <c r="AF74">
        <f>ROUND(((EV74*1.15)),6)</f>
        <v>115.667</v>
      </c>
      <c r="AG74">
        <f>ROUND((AP74),6)</f>
        <v>0</v>
      </c>
      <c r="AH74">
        <f>((EW74*1.15))</f>
        <v>12.304999999999998</v>
      </c>
      <c r="AI74">
        <f>((EX74*1.15))</f>
        <v>0.21849999999999997</v>
      </c>
      <c r="AJ74">
        <f>(AS74)</f>
        <v>0</v>
      </c>
      <c r="AK74">
        <v>186.36</v>
      </c>
      <c r="AL74">
        <v>29.46</v>
      </c>
      <c r="AM74">
        <v>56.32</v>
      </c>
      <c r="AN74">
        <v>2.57</v>
      </c>
      <c r="AO74">
        <v>100.58</v>
      </c>
      <c r="AP74">
        <v>0</v>
      </c>
      <c r="AQ74">
        <v>10.7</v>
      </c>
      <c r="AR74">
        <v>0.19</v>
      </c>
      <c r="AS74">
        <v>0</v>
      </c>
      <c r="AT74">
        <v>95</v>
      </c>
      <c r="AU74">
        <v>65</v>
      </c>
      <c r="AV74">
        <v>1</v>
      </c>
      <c r="AW74">
        <v>1</v>
      </c>
      <c r="AZ74">
        <v>1</v>
      </c>
      <c r="BA74">
        <v>34.56</v>
      </c>
      <c r="BB74">
        <v>11.04</v>
      </c>
      <c r="BC74">
        <v>10.29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127</v>
      </c>
      <c r="BM74">
        <v>108001</v>
      </c>
      <c r="BN74">
        <v>0</v>
      </c>
      <c r="BO74" t="s">
        <v>124</v>
      </c>
      <c r="BP74">
        <v>1</v>
      </c>
      <c r="BQ74">
        <v>3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95</v>
      </c>
      <c r="CA74">
        <v>65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357</v>
      </c>
      <c r="CO74">
        <v>0</v>
      </c>
      <c r="CP74">
        <f>(P74+Q74+S74)</f>
        <v>501.56</v>
      </c>
      <c r="CQ74">
        <f>AC74*BC74</f>
        <v>303.14339999999999</v>
      </c>
      <c r="CR74">
        <f>AD74*BB74</f>
        <v>715.0387199999999</v>
      </c>
      <c r="CS74">
        <f>AE74*BS74</f>
        <v>102.14207999999999</v>
      </c>
      <c r="CT74">
        <f>AF74*BA74</f>
        <v>3997.4515200000005</v>
      </c>
      <c r="CU74">
        <f t="shared" ref="CU74:CX75" si="70">AG74</f>
        <v>0</v>
      </c>
      <c r="CV74">
        <f t="shared" si="70"/>
        <v>12.304999999999998</v>
      </c>
      <c r="CW74">
        <f t="shared" si="70"/>
        <v>0.21849999999999997</v>
      </c>
      <c r="CX74">
        <f t="shared" si="70"/>
        <v>0</v>
      </c>
      <c r="CY74">
        <f>(((S74+R74)*AT74)/100)</f>
        <v>389.46199999999999</v>
      </c>
      <c r="CZ74">
        <f>(((S74+R74)*AU74)/100)</f>
        <v>266.47399999999999</v>
      </c>
      <c r="DC74" t="s">
        <v>3</v>
      </c>
      <c r="DD74" t="s">
        <v>3</v>
      </c>
      <c r="DE74" t="s">
        <v>128</v>
      </c>
      <c r="DF74" t="s">
        <v>128</v>
      </c>
      <c r="DG74" t="s">
        <v>128</v>
      </c>
      <c r="DH74" t="s">
        <v>3</v>
      </c>
      <c r="DI74" t="s">
        <v>128</v>
      </c>
      <c r="DJ74" t="s">
        <v>128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126</v>
      </c>
      <c r="DW74" t="s">
        <v>126</v>
      </c>
      <c r="DX74">
        <v>10</v>
      </c>
      <c r="DZ74" t="s">
        <v>3</v>
      </c>
      <c r="EA74" t="s">
        <v>3</v>
      </c>
      <c r="EB74" t="s">
        <v>3</v>
      </c>
      <c r="EC74" t="s">
        <v>3</v>
      </c>
      <c r="EE74">
        <v>99545546</v>
      </c>
      <c r="EF74">
        <v>3</v>
      </c>
      <c r="EG74" t="s">
        <v>129</v>
      </c>
      <c r="EH74">
        <v>0</v>
      </c>
      <c r="EI74" t="s">
        <v>3</v>
      </c>
      <c r="EJ74">
        <v>2</v>
      </c>
      <c r="EK74">
        <v>108001</v>
      </c>
      <c r="EL74" t="s">
        <v>130</v>
      </c>
      <c r="EM74" t="s">
        <v>131</v>
      </c>
      <c r="EO74" t="s">
        <v>132</v>
      </c>
      <c r="EQ74">
        <v>131072</v>
      </c>
      <c r="ER74">
        <v>186.36</v>
      </c>
      <c r="ES74">
        <v>29.46</v>
      </c>
      <c r="ET74">
        <v>56.32</v>
      </c>
      <c r="EU74">
        <v>2.57</v>
      </c>
      <c r="EV74">
        <v>100.58</v>
      </c>
      <c r="EW74">
        <v>10.7</v>
      </c>
      <c r="EX74">
        <v>0.19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95</v>
      </c>
      <c r="FY74">
        <v>65</v>
      </c>
      <c r="GA74" t="s">
        <v>3</v>
      </c>
      <c r="GD74">
        <v>1</v>
      </c>
      <c r="GF74">
        <v>-1561053074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1157.49</v>
      </c>
      <c r="GN74">
        <f>IF(OR(BI74=0,BI74=1),ROUND(O74+X74+Y74,2),0)</f>
        <v>0</v>
      </c>
      <c r="GO74">
        <f>IF(BI74=2,ROUND(O74+X74+Y74,2),0)</f>
        <v>1157.49</v>
      </c>
      <c r="GP74">
        <f>IF(BI74=4,ROUND(O74+X74+Y74,2)+GX74,0)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133</v>
      </c>
      <c r="F75" t="s">
        <v>134</v>
      </c>
      <c r="G75" t="s">
        <v>135</v>
      </c>
      <c r="H75" t="s">
        <v>136</v>
      </c>
      <c r="I75">
        <f>ROUND(10/100,9)</f>
        <v>0.1</v>
      </c>
      <c r="J75">
        <v>0</v>
      </c>
      <c r="K75">
        <f>ROUND(10/100,9)</f>
        <v>0.1</v>
      </c>
      <c r="O75">
        <f>ROUND(CP75,2)</f>
        <v>1084.3900000000001</v>
      </c>
      <c r="P75">
        <f>ROUND(CQ75*I75,2)</f>
        <v>275.29000000000002</v>
      </c>
      <c r="Q75">
        <f>ROUND(CR75*I75,2)</f>
        <v>58.18</v>
      </c>
      <c r="R75">
        <f>ROUND(CS75*I75,2)</f>
        <v>5.92</v>
      </c>
      <c r="S75">
        <f>ROUND(CT75*I75,2)</f>
        <v>750.92</v>
      </c>
      <c r="T75">
        <f>ROUND(CU75*I75,2)</f>
        <v>0</v>
      </c>
      <c r="U75">
        <f>CV75*I75</f>
        <v>2.3115000000000001</v>
      </c>
      <c r="V75">
        <f>CW75*I75</f>
        <v>1.2650000000000002E-2</v>
      </c>
      <c r="W75">
        <f>ROUND(CX75*I75,2)</f>
        <v>0</v>
      </c>
      <c r="X75">
        <f>ROUND(CY75,2)</f>
        <v>719</v>
      </c>
      <c r="Y75">
        <f>ROUND(CZ75,2)</f>
        <v>491.95</v>
      </c>
      <c r="AA75">
        <v>203428639</v>
      </c>
      <c r="AB75">
        <f>ROUND((AC75+AD75+AF75),6)</f>
        <v>581.16399999999999</v>
      </c>
      <c r="AC75">
        <f>ROUND((ES75),6)</f>
        <v>304.52</v>
      </c>
      <c r="AD75">
        <f>ROUND(((((ET75*1.15))-((EU75*1.15)))+AE75),6)</f>
        <v>59.363</v>
      </c>
      <c r="AE75">
        <f>ROUND(((EU75*1.15)),6)</f>
        <v>1.7135</v>
      </c>
      <c r="AF75">
        <f>ROUND(((EV75*1.15)),6)</f>
        <v>217.28100000000001</v>
      </c>
      <c r="AG75">
        <f>ROUND((AP75),6)</f>
        <v>0</v>
      </c>
      <c r="AH75">
        <f>((EW75*1.15))</f>
        <v>23.114999999999998</v>
      </c>
      <c r="AI75">
        <f>((EX75*1.15))</f>
        <v>0.1265</v>
      </c>
      <c r="AJ75">
        <f>(AS75)</f>
        <v>0</v>
      </c>
      <c r="AK75">
        <v>545.08000000000004</v>
      </c>
      <c r="AL75">
        <v>304.52</v>
      </c>
      <c r="AM75">
        <v>51.62</v>
      </c>
      <c r="AN75">
        <v>1.49</v>
      </c>
      <c r="AO75">
        <v>188.94</v>
      </c>
      <c r="AP75">
        <v>0</v>
      </c>
      <c r="AQ75">
        <v>20.100000000000001</v>
      </c>
      <c r="AR75">
        <v>0.11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1</v>
      </c>
      <c r="BA75">
        <v>34.56</v>
      </c>
      <c r="BB75">
        <v>9.8000000000000007</v>
      </c>
      <c r="BC75">
        <v>9.0399999999999991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137</v>
      </c>
      <c r="BM75">
        <v>108001</v>
      </c>
      <c r="BN75">
        <v>0</v>
      </c>
      <c r="BO75" t="s">
        <v>134</v>
      </c>
      <c r="BP75">
        <v>1</v>
      </c>
      <c r="BQ75">
        <v>3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357</v>
      </c>
      <c r="CO75">
        <v>0</v>
      </c>
      <c r="CP75">
        <f>(P75+Q75+S75)</f>
        <v>1084.3899999999999</v>
      </c>
      <c r="CQ75">
        <f>AC75*BC75</f>
        <v>2752.8607999999995</v>
      </c>
      <c r="CR75">
        <f>AD75*BB75</f>
        <v>581.75740000000008</v>
      </c>
      <c r="CS75">
        <f>AE75*BS75</f>
        <v>59.218560000000004</v>
      </c>
      <c r="CT75">
        <f>AF75*BA75</f>
        <v>7509.2313600000007</v>
      </c>
      <c r="CU75">
        <f t="shared" si="70"/>
        <v>0</v>
      </c>
      <c r="CV75">
        <f t="shared" si="70"/>
        <v>23.114999999999998</v>
      </c>
      <c r="CW75">
        <f t="shared" si="70"/>
        <v>0.1265</v>
      </c>
      <c r="CX75">
        <f t="shared" si="70"/>
        <v>0</v>
      </c>
      <c r="CY75">
        <f>(((S75+R75)*AT75)/100)</f>
        <v>718.99799999999993</v>
      </c>
      <c r="CZ75">
        <f>(((S75+R75)*AU75)/100)</f>
        <v>491.94599999999991</v>
      </c>
      <c r="DC75" t="s">
        <v>3</v>
      </c>
      <c r="DD75" t="s">
        <v>3</v>
      </c>
      <c r="DE75" t="s">
        <v>128</v>
      </c>
      <c r="DF75" t="s">
        <v>128</v>
      </c>
      <c r="DG75" t="s">
        <v>128</v>
      </c>
      <c r="DH75" t="s">
        <v>3</v>
      </c>
      <c r="DI75" t="s">
        <v>128</v>
      </c>
      <c r="DJ75" t="s">
        <v>128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136</v>
      </c>
      <c r="DW75" t="s">
        <v>136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99545546</v>
      </c>
      <c r="EF75">
        <v>3</v>
      </c>
      <c r="EG75" t="s">
        <v>129</v>
      </c>
      <c r="EH75">
        <v>0</v>
      </c>
      <c r="EI75" t="s">
        <v>3</v>
      </c>
      <c r="EJ75">
        <v>2</v>
      </c>
      <c r="EK75">
        <v>108001</v>
      </c>
      <c r="EL75" t="s">
        <v>130</v>
      </c>
      <c r="EM75" t="s">
        <v>131</v>
      </c>
      <c r="EO75" t="s">
        <v>132</v>
      </c>
      <c r="EQ75">
        <v>131072</v>
      </c>
      <c r="ER75">
        <v>545.08000000000004</v>
      </c>
      <c r="ES75">
        <v>304.52</v>
      </c>
      <c r="ET75">
        <v>51.62</v>
      </c>
      <c r="EU75">
        <v>1.49</v>
      </c>
      <c r="EV75">
        <v>188.94</v>
      </c>
      <c r="EW75">
        <v>20.100000000000001</v>
      </c>
      <c r="EX75">
        <v>0.11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95</v>
      </c>
      <c r="FY75">
        <v>65</v>
      </c>
      <c r="GA75" t="s">
        <v>3</v>
      </c>
      <c r="GD75">
        <v>1</v>
      </c>
      <c r="GF75">
        <v>2106963999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2295.34</v>
      </c>
      <c r="GN75">
        <f>IF(OR(BI75=0,BI75=1),ROUND(O75+X75+Y75,2),0)</f>
        <v>0</v>
      </c>
      <c r="GO75">
        <f>IF(BI75=2,ROUND(O75+X75+Y75,2),0)</f>
        <v>2295.34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45" x14ac:dyDescent="0.2">
      <c r="A77" s="2">
        <v>51</v>
      </c>
      <c r="B77" s="2">
        <f>B70</f>
        <v>1</v>
      </c>
      <c r="C77" s="2">
        <f>A70</f>
        <v>4</v>
      </c>
      <c r="D77" s="2">
        <f>ROW(A70)</f>
        <v>70</v>
      </c>
      <c r="E77" s="2"/>
      <c r="F77" s="2" t="str">
        <f>IF(F70&lt;&gt;"",F70,"")</f>
        <v>Новый раздел</v>
      </c>
      <c r="G77" s="2" t="str">
        <f>IF(G70&lt;&gt;"",G70,"")</f>
        <v>Заземление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71">ROUND(AB77,2)</f>
        <v>1585.95</v>
      </c>
      <c r="P77" s="2">
        <f t="shared" si="71"/>
        <v>305.60000000000002</v>
      </c>
      <c r="Q77" s="2">
        <f t="shared" si="71"/>
        <v>129.68</v>
      </c>
      <c r="R77" s="2">
        <f t="shared" si="71"/>
        <v>16.13</v>
      </c>
      <c r="S77" s="2">
        <f t="shared" si="71"/>
        <v>1150.67</v>
      </c>
      <c r="T77" s="2">
        <f t="shared" si="71"/>
        <v>0</v>
      </c>
      <c r="U77" s="2">
        <f>AH77</f>
        <v>3.5419999999999998</v>
      </c>
      <c r="V77" s="2">
        <f>AI77</f>
        <v>3.4500000000000003E-2</v>
      </c>
      <c r="W77" s="2">
        <f>ROUND(AJ77,2)</f>
        <v>0</v>
      </c>
      <c r="X77" s="2">
        <f>ROUND(AK77,2)</f>
        <v>1108.46</v>
      </c>
      <c r="Y77" s="2">
        <f>ROUND(AL77,2)</f>
        <v>758.42</v>
      </c>
      <c r="Z77" s="2"/>
      <c r="AA77" s="2"/>
      <c r="AB77" s="2">
        <f>ROUND(SUMIF(AA74:AA75,"=203428639",O74:O75),2)</f>
        <v>1585.95</v>
      </c>
      <c r="AC77" s="2">
        <f>ROUND(SUMIF(AA74:AA75,"=203428639",P74:P75),2)</f>
        <v>305.60000000000002</v>
      </c>
      <c r="AD77" s="2">
        <f>ROUND(SUMIF(AA74:AA75,"=203428639",Q74:Q75),2)</f>
        <v>129.68</v>
      </c>
      <c r="AE77" s="2">
        <f>ROUND(SUMIF(AA74:AA75,"=203428639",R74:R75),2)</f>
        <v>16.13</v>
      </c>
      <c r="AF77" s="2">
        <f>ROUND(SUMIF(AA74:AA75,"=203428639",S74:S75),2)</f>
        <v>1150.67</v>
      </c>
      <c r="AG77" s="2">
        <f>ROUND(SUMIF(AA74:AA75,"=203428639",T74:T75),2)</f>
        <v>0</v>
      </c>
      <c r="AH77" s="2">
        <f>SUMIF(AA74:AA75,"=203428639",U74:U75)</f>
        <v>3.5419999999999998</v>
      </c>
      <c r="AI77" s="2">
        <f>SUMIF(AA74:AA75,"=203428639",V74:V75)</f>
        <v>3.4500000000000003E-2</v>
      </c>
      <c r="AJ77" s="2">
        <f>ROUND(SUMIF(AA74:AA75,"=203428639",W74:W75),2)</f>
        <v>0</v>
      </c>
      <c r="AK77" s="2">
        <f>ROUND(SUMIF(AA74:AA75,"=203428639",X74:X75),2)</f>
        <v>1108.46</v>
      </c>
      <c r="AL77" s="2">
        <f>ROUND(SUMIF(AA74:AA75,"=203428639",Y74:Y75),2)</f>
        <v>758.42</v>
      </c>
      <c r="AM77" s="2"/>
      <c r="AN77" s="2"/>
      <c r="AO77" s="2">
        <f t="shared" ref="AO77:BD77" si="72">ROUND(BX77,2)</f>
        <v>0</v>
      </c>
      <c r="AP77" s="2">
        <f t="shared" si="72"/>
        <v>0</v>
      </c>
      <c r="AQ77" s="2">
        <f t="shared" si="72"/>
        <v>0</v>
      </c>
      <c r="AR77" s="2">
        <f t="shared" si="72"/>
        <v>3452.83</v>
      </c>
      <c r="AS77" s="2">
        <f t="shared" si="72"/>
        <v>0</v>
      </c>
      <c r="AT77" s="2">
        <f t="shared" si="72"/>
        <v>3452.83</v>
      </c>
      <c r="AU77" s="2">
        <f t="shared" si="72"/>
        <v>0</v>
      </c>
      <c r="AV77" s="2">
        <f t="shared" si="72"/>
        <v>305.60000000000002</v>
      </c>
      <c r="AW77" s="2">
        <f t="shared" si="72"/>
        <v>305.60000000000002</v>
      </c>
      <c r="AX77" s="2">
        <f t="shared" si="72"/>
        <v>0</v>
      </c>
      <c r="AY77" s="2">
        <f t="shared" si="72"/>
        <v>305.60000000000002</v>
      </c>
      <c r="AZ77" s="2">
        <f t="shared" si="72"/>
        <v>0</v>
      </c>
      <c r="BA77" s="2">
        <f t="shared" si="72"/>
        <v>0</v>
      </c>
      <c r="BB77" s="2">
        <f t="shared" si="72"/>
        <v>0</v>
      </c>
      <c r="BC77" s="2">
        <f t="shared" si="72"/>
        <v>0</v>
      </c>
      <c r="BD77" s="2">
        <f t="shared" si="72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ROUND(SUMIF(AA74:AA75,"=203428639",FQ74:FQ75),2)</f>
        <v>0</v>
      </c>
      <c r="BY77" s="2">
        <f>ROUND(SUMIF(AA74:AA75,"=203428639",FR74:FR75),2)</f>
        <v>0</v>
      </c>
      <c r="BZ77" s="2">
        <f>ROUND(SUMIF(AA74:AA75,"=203428639",GL74:GL75),2)</f>
        <v>0</v>
      </c>
      <c r="CA77" s="2">
        <f>ROUND(SUMIF(AA74:AA75,"=203428639",GM74:GM75),2)</f>
        <v>3452.83</v>
      </c>
      <c r="CB77" s="2">
        <f>ROUND(SUMIF(AA74:AA75,"=203428639",GN74:GN75),2)</f>
        <v>0</v>
      </c>
      <c r="CC77" s="2">
        <f>ROUND(SUMIF(AA74:AA75,"=203428639",GO74:GO75),2)</f>
        <v>3452.83</v>
      </c>
      <c r="CD77" s="2">
        <f>ROUND(SUMIF(AA74:AA75,"=203428639",GP74:GP75),2)</f>
        <v>0</v>
      </c>
      <c r="CE77" s="2">
        <f>AC77-BX77</f>
        <v>305.60000000000002</v>
      </c>
      <c r="CF77" s="2">
        <f>AC77-BY77</f>
        <v>305.60000000000002</v>
      </c>
      <c r="CG77" s="2">
        <f>BX77-BZ77</f>
        <v>0</v>
      </c>
      <c r="CH77" s="2">
        <f>AC77-BX77-BY77+BZ77</f>
        <v>305.60000000000002</v>
      </c>
      <c r="CI77" s="2">
        <f>BY77-BZ77</f>
        <v>0</v>
      </c>
      <c r="CJ77" s="2">
        <f>ROUND(SUMIF(AA74:AA75,"=203428639",GX74:GX75),2)</f>
        <v>0</v>
      </c>
      <c r="CK77" s="2">
        <f>ROUND(SUMIF(AA74:AA75,"=203428639",GY74:GY75),2)</f>
        <v>0</v>
      </c>
      <c r="CL77" s="2">
        <f>ROUND(SUMIF(AA74:AA75,"=203428639",GZ74:GZ75),2)</f>
        <v>0</v>
      </c>
      <c r="CM77" s="2">
        <f>ROUND(SUMIF(AA74:AA75,"=203428639",HD74:HD75),2)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1585.95</v>
      </c>
      <c r="G79" s="4" t="s">
        <v>68</v>
      </c>
      <c r="H79" s="4" t="s">
        <v>69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1585.95</v>
      </c>
      <c r="X79" s="4">
        <v>1</v>
      </c>
      <c r="Y79" s="4">
        <v>1585.95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305.60000000000002</v>
      </c>
      <c r="G80" s="4" t="s">
        <v>70</v>
      </c>
      <c r="H80" s="4" t="s">
        <v>71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305.60000000000002</v>
      </c>
      <c r="X80" s="4">
        <v>1</v>
      </c>
      <c r="Y80" s="4">
        <v>305.60000000000002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72</v>
      </c>
      <c r="H81" s="4" t="s">
        <v>73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305.60000000000002</v>
      </c>
      <c r="G82" s="4" t="s">
        <v>74</v>
      </c>
      <c r="H82" s="4" t="s">
        <v>75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305.60000000000002</v>
      </c>
      <c r="X82" s="4">
        <v>1</v>
      </c>
      <c r="Y82" s="4">
        <v>305.60000000000002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305.60000000000002</v>
      </c>
      <c r="G83" s="4" t="s">
        <v>76</v>
      </c>
      <c r="H83" s="4" t="s">
        <v>77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305.60000000000002</v>
      </c>
      <c r="X83" s="4">
        <v>1</v>
      </c>
      <c r="Y83" s="4">
        <v>305.60000000000002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78</v>
      </c>
      <c r="H84" s="4" t="s">
        <v>79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305.60000000000002</v>
      </c>
      <c r="G85" s="4" t="s">
        <v>80</v>
      </c>
      <c r="H85" s="4" t="s">
        <v>81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305.60000000000002</v>
      </c>
      <c r="X85" s="4">
        <v>1</v>
      </c>
      <c r="Y85" s="4">
        <v>305.60000000000002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82</v>
      </c>
      <c r="H86" s="4" t="s">
        <v>83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84</v>
      </c>
      <c r="H87" s="4" t="s">
        <v>85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86</v>
      </c>
      <c r="H88" s="4" t="s">
        <v>87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129.68</v>
      </c>
      <c r="G89" s="4" t="s">
        <v>88</v>
      </c>
      <c r="H89" s="4" t="s">
        <v>89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129.68</v>
      </c>
      <c r="X89" s="4">
        <v>1</v>
      </c>
      <c r="Y89" s="4">
        <v>129.68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90</v>
      </c>
      <c r="H90" s="4" t="s">
        <v>91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16.13</v>
      </c>
      <c r="G91" s="4" t="s">
        <v>92</v>
      </c>
      <c r="H91" s="4" t="s">
        <v>93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16.13</v>
      </c>
      <c r="X91" s="4">
        <v>1</v>
      </c>
      <c r="Y91" s="4">
        <v>16.13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1150.67</v>
      </c>
      <c r="G92" s="4" t="s">
        <v>94</v>
      </c>
      <c r="H92" s="4" t="s">
        <v>95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1150.67</v>
      </c>
      <c r="X92" s="4">
        <v>1</v>
      </c>
      <c r="Y92" s="4">
        <v>1150.67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96</v>
      </c>
      <c r="H93" s="4" t="s">
        <v>97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0</v>
      </c>
      <c r="G94" s="4" t="s">
        <v>98</v>
      </c>
      <c r="H94" s="4" t="s">
        <v>99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3452.83</v>
      </c>
      <c r="G95" s="4" t="s">
        <v>100</v>
      </c>
      <c r="H95" s="4" t="s">
        <v>101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3452.83</v>
      </c>
      <c r="X95" s="4">
        <v>1</v>
      </c>
      <c r="Y95" s="4">
        <v>3452.83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102</v>
      </c>
      <c r="H96" s="4" t="s">
        <v>103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104</v>
      </c>
      <c r="H97" s="4" t="s">
        <v>105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106</v>
      </c>
      <c r="H98" s="4" t="s">
        <v>107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Source!U77</f>
        <v>3.5419999999999998</v>
      </c>
      <c r="G99" s="4" t="s">
        <v>108</v>
      </c>
      <c r="H99" s="4" t="s">
        <v>109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3.5419999999999998</v>
      </c>
      <c r="X99" s="4">
        <v>1</v>
      </c>
      <c r="Y99" s="4">
        <v>3.5419999999999998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Source!V77</f>
        <v>3.4500000000000003E-2</v>
      </c>
      <c r="G100" s="4" t="s">
        <v>110</v>
      </c>
      <c r="H100" s="4" t="s">
        <v>111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3.4500000000000003E-2</v>
      </c>
      <c r="X100" s="4">
        <v>1</v>
      </c>
      <c r="Y100" s="4">
        <v>3.4500000000000003E-2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112</v>
      </c>
      <c r="H101" s="4" t="s">
        <v>113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114</v>
      </c>
      <c r="H102" s="4" t="s">
        <v>115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1108.46</v>
      </c>
      <c r="G103" s="4" t="s">
        <v>116</v>
      </c>
      <c r="H103" s="4" t="s">
        <v>117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1108.46</v>
      </c>
      <c r="X103" s="4">
        <v>1</v>
      </c>
      <c r="Y103" s="4">
        <v>1108.46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758.42</v>
      </c>
      <c r="G104" s="4" t="s">
        <v>118</v>
      </c>
      <c r="H104" s="4" t="s">
        <v>119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758.42</v>
      </c>
      <c r="X104" s="4">
        <v>1</v>
      </c>
      <c r="Y104" s="4">
        <v>758.42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3452.83</v>
      </c>
      <c r="G105" s="4" t="s">
        <v>120</v>
      </c>
      <c r="H105" s="4" t="s">
        <v>121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3452.83</v>
      </c>
      <c r="X105" s="4">
        <v>1</v>
      </c>
      <c r="Y105" s="4">
        <v>3452.83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ROW(A130)</f>
        <v>130</v>
      </c>
      <c r="E107" s="1"/>
      <c r="F107" s="1" t="s">
        <v>15</v>
      </c>
      <c r="G107" s="1" t="s">
        <v>138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73">B130</f>
        <v>1</v>
      </c>
      <c r="C109" s="2">
        <f t="shared" si="73"/>
        <v>4</v>
      </c>
      <c r="D109" s="2">
        <f t="shared" si="73"/>
        <v>107</v>
      </c>
      <c r="E109" s="2">
        <f t="shared" si="73"/>
        <v>0</v>
      </c>
      <c r="F109" s="2" t="str">
        <f t="shared" si="73"/>
        <v>Новый раздел</v>
      </c>
      <c r="G109" s="2" t="str">
        <f t="shared" si="73"/>
        <v>Материал</v>
      </c>
      <c r="H109" s="2"/>
      <c r="I109" s="2"/>
      <c r="J109" s="2"/>
      <c r="K109" s="2"/>
      <c r="L109" s="2"/>
      <c r="M109" s="2"/>
      <c r="N109" s="2"/>
      <c r="O109" s="2">
        <f t="shared" ref="O109:AT109" si="74">O130</f>
        <v>20931.34</v>
      </c>
      <c r="P109" s="2">
        <f t="shared" si="74"/>
        <v>20931.34</v>
      </c>
      <c r="Q109" s="2">
        <f t="shared" si="74"/>
        <v>0</v>
      </c>
      <c r="R109" s="2">
        <f t="shared" si="74"/>
        <v>0</v>
      </c>
      <c r="S109" s="2">
        <f t="shared" si="74"/>
        <v>0</v>
      </c>
      <c r="T109" s="2">
        <f t="shared" si="74"/>
        <v>0</v>
      </c>
      <c r="U109" s="2">
        <f t="shared" si="74"/>
        <v>0</v>
      </c>
      <c r="V109" s="2">
        <f t="shared" si="74"/>
        <v>0</v>
      </c>
      <c r="W109" s="2">
        <f t="shared" si="74"/>
        <v>0.68</v>
      </c>
      <c r="X109" s="2">
        <f t="shared" si="74"/>
        <v>0</v>
      </c>
      <c r="Y109" s="2">
        <f t="shared" si="74"/>
        <v>0</v>
      </c>
      <c r="Z109" s="2">
        <f t="shared" si="74"/>
        <v>0</v>
      </c>
      <c r="AA109" s="2">
        <f t="shared" si="74"/>
        <v>0</v>
      </c>
      <c r="AB109" s="2">
        <f t="shared" si="74"/>
        <v>20931.34</v>
      </c>
      <c r="AC109" s="2">
        <f t="shared" si="74"/>
        <v>20931.34</v>
      </c>
      <c r="AD109" s="2">
        <f t="shared" si="74"/>
        <v>0</v>
      </c>
      <c r="AE109" s="2">
        <f t="shared" si="74"/>
        <v>0</v>
      </c>
      <c r="AF109" s="2">
        <f t="shared" si="74"/>
        <v>0</v>
      </c>
      <c r="AG109" s="2">
        <f t="shared" si="74"/>
        <v>0</v>
      </c>
      <c r="AH109" s="2">
        <f t="shared" si="74"/>
        <v>0</v>
      </c>
      <c r="AI109" s="2">
        <f t="shared" si="74"/>
        <v>0</v>
      </c>
      <c r="AJ109" s="2">
        <f t="shared" si="74"/>
        <v>0.68</v>
      </c>
      <c r="AK109" s="2">
        <f t="shared" si="74"/>
        <v>0</v>
      </c>
      <c r="AL109" s="2">
        <f t="shared" si="74"/>
        <v>0</v>
      </c>
      <c r="AM109" s="2">
        <f t="shared" si="74"/>
        <v>0</v>
      </c>
      <c r="AN109" s="2">
        <f t="shared" si="74"/>
        <v>0</v>
      </c>
      <c r="AO109" s="2">
        <f t="shared" si="74"/>
        <v>0</v>
      </c>
      <c r="AP109" s="2">
        <f t="shared" si="74"/>
        <v>0</v>
      </c>
      <c r="AQ109" s="2">
        <f t="shared" si="74"/>
        <v>0</v>
      </c>
      <c r="AR109" s="2">
        <f t="shared" si="74"/>
        <v>20931.34</v>
      </c>
      <c r="AS109" s="2">
        <f t="shared" si="74"/>
        <v>20516.060000000001</v>
      </c>
      <c r="AT109" s="2">
        <f t="shared" si="74"/>
        <v>415.28</v>
      </c>
      <c r="AU109" s="2">
        <f t="shared" ref="AU109:BZ109" si="75">AU130</f>
        <v>0</v>
      </c>
      <c r="AV109" s="2">
        <f t="shared" si="75"/>
        <v>20931.34</v>
      </c>
      <c r="AW109" s="2">
        <f t="shared" si="75"/>
        <v>20931.34</v>
      </c>
      <c r="AX109" s="2">
        <f t="shared" si="75"/>
        <v>0</v>
      </c>
      <c r="AY109" s="2">
        <f t="shared" si="75"/>
        <v>20931.34</v>
      </c>
      <c r="AZ109" s="2">
        <f t="shared" si="75"/>
        <v>0</v>
      </c>
      <c r="BA109" s="2">
        <f t="shared" si="75"/>
        <v>0</v>
      </c>
      <c r="BB109" s="2">
        <f t="shared" si="75"/>
        <v>0</v>
      </c>
      <c r="BC109" s="2">
        <f t="shared" si="75"/>
        <v>0</v>
      </c>
      <c r="BD109" s="2">
        <f t="shared" si="75"/>
        <v>0</v>
      </c>
      <c r="BE109" s="2">
        <f t="shared" si="75"/>
        <v>0</v>
      </c>
      <c r="BF109" s="2">
        <f t="shared" si="75"/>
        <v>0</v>
      </c>
      <c r="BG109" s="2">
        <f t="shared" si="75"/>
        <v>0</v>
      </c>
      <c r="BH109" s="2">
        <f t="shared" si="75"/>
        <v>0</v>
      </c>
      <c r="BI109" s="2">
        <f t="shared" si="75"/>
        <v>0</v>
      </c>
      <c r="BJ109" s="2">
        <f t="shared" si="75"/>
        <v>0</v>
      </c>
      <c r="BK109" s="2">
        <f t="shared" si="75"/>
        <v>0</v>
      </c>
      <c r="BL109" s="2">
        <f t="shared" si="75"/>
        <v>0</v>
      </c>
      <c r="BM109" s="2">
        <f t="shared" si="75"/>
        <v>0</v>
      </c>
      <c r="BN109" s="2">
        <f t="shared" si="75"/>
        <v>0</v>
      </c>
      <c r="BO109" s="2">
        <f t="shared" si="75"/>
        <v>0</v>
      </c>
      <c r="BP109" s="2">
        <f t="shared" si="75"/>
        <v>0</v>
      </c>
      <c r="BQ109" s="2">
        <f t="shared" si="75"/>
        <v>0</v>
      </c>
      <c r="BR109" s="2">
        <f t="shared" si="75"/>
        <v>0</v>
      </c>
      <c r="BS109" s="2">
        <f t="shared" si="75"/>
        <v>0</v>
      </c>
      <c r="BT109" s="2">
        <f t="shared" si="75"/>
        <v>0</v>
      </c>
      <c r="BU109" s="2">
        <f t="shared" si="75"/>
        <v>0</v>
      </c>
      <c r="BV109" s="2">
        <f t="shared" si="75"/>
        <v>0</v>
      </c>
      <c r="BW109" s="2">
        <f t="shared" si="75"/>
        <v>0</v>
      </c>
      <c r="BX109" s="2">
        <f t="shared" si="75"/>
        <v>0</v>
      </c>
      <c r="BY109" s="2">
        <f t="shared" si="75"/>
        <v>0</v>
      </c>
      <c r="BZ109" s="2">
        <f t="shared" si="75"/>
        <v>0</v>
      </c>
      <c r="CA109" s="2">
        <f t="shared" ref="CA109:DF109" si="76">CA130</f>
        <v>20931.34</v>
      </c>
      <c r="CB109" s="2">
        <f t="shared" si="76"/>
        <v>20516.060000000001</v>
      </c>
      <c r="CC109" s="2">
        <f t="shared" si="76"/>
        <v>415.28</v>
      </c>
      <c r="CD109" s="2">
        <f t="shared" si="76"/>
        <v>0</v>
      </c>
      <c r="CE109" s="2">
        <f t="shared" si="76"/>
        <v>20931.34</v>
      </c>
      <c r="CF109" s="2">
        <f t="shared" si="76"/>
        <v>20931.34</v>
      </c>
      <c r="CG109" s="2">
        <f t="shared" si="76"/>
        <v>0</v>
      </c>
      <c r="CH109" s="2">
        <f t="shared" si="76"/>
        <v>20931.34</v>
      </c>
      <c r="CI109" s="2">
        <f t="shared" si="76"/>
        <v>0</v>
      </c>
      <c r="CJ109" s="2">
        <f t="shared" si="76"/>
        <v>0</v>
      </c>
      <c r="CK109" s="2">
        <f t="shared" si="76"/>
        <v>0</v>
      </c>
      <c r="CL109" s="2">
        <f t="shared" si="76"/>
        <v>0</v>
      </c>
      <c r="CM109" s="2">
        <f t="shared" si="76"/>
        <v>0</v>
      </c>
      <c r="CN109" s="2">
        <f t="shared" si="76"/>
        <v>0</v>
      </c>
      <c r="CO109" s="2">
        <f t="shared" si="76"/>
        <v>0</v>
      </c>
      <c r="CP109" s="2">
        <f t="shared" si="76"/>
        <v>0</v>
      </c>
      <c r="CQ109" s="2">
        <f t="shared" si="76"/>
        <v>0</v>
      </c>
      <c r="CR109" s="2">
        <f t="shared" si="76"/>
        <v>0</v>
      </c>
      <c r="CS109" s="2">
        <f t="shared" si="76"/>
        <v>0</v>
      </c>
      <c r="CT109" s="2">
        <f t="shared" si="76"/>
        <v>0</v>
      </c>
      <c r="CU109" s="2">
        <f t="shared" si="76"/>
        <v>0</v>
      </c>
      <c r="CV109" s="2">
        <f t="shared" si="76"/>
        <v>0</v>
      </c>
      <c r="CW109" s="2">
        <f t="shared" si="76"/>
        <v>0</v>
      </c>
      <c r="CX109" s="2">
        <f t="shared" si="76"/>
        <v>0</v>
      </c>
      <c r="CY109" s="2">
        <f t="shared" si="76"/>
        <v>0</v>
      </c>
      <c r="CZ109" s="2">
        <f t="shared" si="76"/>
        <v>0</v>
      </c>
      <c r="DA109" s="2">
        <f t="shared" si="76"/>
        <v>0</v>
      </c>
      <c r="DB109" s="2">
        <f t="shared" si="76"/>
        <v>0</v>
      </c>
      <c r="DC109" s="2">
        <f t="shared" si="76"/>
        <v>0</v>
      </c>
      <c r="DD109" s="2">
        <f t="shared" si="76"/>
        <v>0</v>
      </c>
      <c r="DE109" s="2">
        <f t="shared" si="76"/>
        <v>0</v>
      </c>
      <c r="DF109" s="2">
        <f t="shared" si="76"/>
        <v>0</v>
      </c>
      <c r="DG109" s="3">
        <f t="shared" ref="DG109:EL109" si="77">DG130</f>
        <v>0</v>
      </c>
      <c r="DH109" s="3">
        <f t="shared" si="77"/>
        <v>0</v>
      </c>
      <c r="DI109" s="3">
        <f t="shared" si="77"/>
        <v>0</v>
      </c>
      <c r="DJ109" s="3">
        <f t="shared" si="77"/>
        <v>0</v>
      </c>
      <c r="DK109" s="3">
        <f t="shared" si="77"/>
        <v>0</v>
      </c>
      <c r="DL109" s="3">
        <f t="shared" si="77"/>
        <v>0</v>
      </c>
      <c r="DM109" s="3">
        <f t="shared" si="77"/>
        <v>0</v>
      </c>
      <c r="DN109" s="3">
        <f t="shared" si="77"/>
        <v>0</v>
      </c>
      <c r="DO109" s="3">
        <f t="shared" si="77"/>
        <v>0</v>
      </c>
      <c r="DP109" s="3">
        <f t="shared" si="77"/>
        <v>0</v>
      </c>
      <c r="DQ109" s="3">
        <f t="shared" si="77"/>
        <v>0</v>
      </c>
      <c r="DR109" s="3">
        <f t="shared" si="77"/>
        <v>0</v>
      </c>
      <c r="DS109" s="3">
        <f t="shared" si="77"/>
        <v>0</v>
      </c>
      <c r="DT109" s="3">
        <f t="shared" si="77"/>
        <v>0</v>
      </c>
      <c r="DU109" s="3">
        <f t="shared" si="77"/>
        <v>0</v>
      </c>
      <c r="DV109" s="3">
        <f t="shared" si="77"/>
        <v>0</v>
      </c>
      <c r="DW109" s="3">
        <f t="shared" si="77"/>
        <v>0</v>
      </c>
      <c r="DX109" s="3">
        <f t="shared" si="77"/>
        <v>0</v>
      </c>
      <c r="DY109" s="3">
        <f t="shared" si="77"/>
        <v>0</v>
      </c>
      <c r="DZ109" s="3">
        <f t="shared" si="77"/>
        <v>0</v>
      </c>
      <c r="EA109" s="3">
        <f t="shared" si="77"/>
        <v>0</v>
      </c>
      <c r="EB109" s="3">
        <f t="shared" si="77"/>
        <v>0</v>
      </c>
      <c r="EC109" s="3">
        <f t="shared" si="77"/>
        <v>0</v>
      </c>
      <c r="ED109" s="3">
        <f t="shared" si="77"/>
        <v>0</v>
      </c>
      <c r="EE109" s="3">
        <f t="shared" si="77"/>
        <v>0</v>
      </c>
      <c r="EF109" s="3">
        <f t="shared" si="77"/>
        <v>0</v>
      </c>
      <c r="EG109" s="3">
        <f t="shared" si="77"/>
        <v>0</v>
      </c>
      <c r="EH109" s="3">
        <f t="shared" si="77"/>
        <v>0</v>
      </c>
      <c r="EI109" s="3">
        <f t="shared" si="77"/>
        <v>0</v>
      </c>
      <c r="EJ109" s="3">
        <f t="shared" si="77"/>
        <v>0</v>
      </c>
      <c r="EK109" s="3">
        <f t="shared" si="77"/>
        <v>0</v>
      </c>
      <c r="EL109" s="3">
        <f t="shared" si="77"/>
        <v>0</v>
      </c>
      <c r="EM109" s="3">
        <f t="shared" ref="EM109:FR109" si="78">EM130</f>
        <v>0</v>
      </c>
      <c r="EN109" s="3">
        <f t="shared" si="78"/>
        <v>0</v>
      </c>
      <c r="EO109" s="3">
        <f t="shared" si="78"/>
        <v>0</v>
      </c>
      <c r="EP109" s="3">
        <f t="shared" si="78"/>
        <v>0</v>
      </c>
      <c r="EQ109" s="3">
        <f t="shared" si="78"/>
        <v>0</v>
      </c>
      <c r="ER109" s="3">
        <f t="shared" si="78"/>
        <v>0</v>
      </c>
      <c r="ES109" s="3">
        <f t="shared" si="78"/>
        <v>0</v>
      </c>
      <c r="ET109" s="3">
        <f t="shared" si="78"/>
        <v>0</v>
      </c>
      <c r="EU109" s="3">
        <f t="shared" si="78"/>
        <v>0</v>
      </c>
      <c r="EV109" s="3">
        <f t="shared" si="78"/>
        <v>0</v>
      </c>
      <c r="EW109" s="3">
        <f t="shared" si="78"/>
        <v>0</v>
      </c>
      <c r="EX109" s="3">
        <f t="shared" si="78"/>
        <v>0</v>
      </c>
      <c r="EY109" s="3">
        <f t="shared" si="78"/>
        <v>0</v>
      </c>
      <c r="EZ109" s="3">
        <f t="shared" si="78"/>
        <v>0</v>
      </c>
      <c r="FA109" s="3">
        <f t="shared" si="78"/>
        <v>0</v>
      </c>
      <c r="FB109" s="3">
        <f t="shared" si="78"/>
        <v>0</v>
      </c>
      <c r="FC109" s="3">
        <f t="shared" si="78"/>
        <v>0</v>
      </c>
      <c r="FD109" s="3">
        <f t="shared" si="78"/>
        <v>0</v>
      </c>
      <c r="FE109" s="3">
        <f t="shared" si="78"/>
        <v>0</v>
      </c>
      <c r="FF109" s="3">
        <f t="shared" si="78"/>
        <v>0</v>
      </c>
      <c r="FG109" s="3">
        <f t="shared" si="78"/>
        <v>0</v>
      </c>
      <c r="FH109" s="3">
        <f t="shared" si="78"/>
        <v>0</v>
      </c>
      <c r="FI109" s="3">
        <f t="shared" si="78"/>
        <v>0</v>
      </c>
      <c r="FJ109" s="3">
        <f t="shared" si="78"/>
        <v>0</v>
      </c>
      <c r="FK109" s="3">
        <f t="shared" si="78"/>
        <v>0</v>
      </c>
      <c r="FL109" s="3">
        <f t="shared" si="78"/>
        <v>0</v>
      </c>
      <c r="FM109" s="3">
        <f t="shared" si="78"/>
        <v>0</v>
      </c>
      <c r="FN109" s="3">
        <f t="shared" si="78"/>
        <v>0</v>
      </c>
      <c r="FO109" s="3">
        <f t="shared" si="78"/>
        <v>0</v>
      </c>
      <c r="FP109" s="3">
        <f t="shared" si="78"/>
        <v>0</v>
      </c>
      <c r="FQ109" s="3">
        <f t="shared" si="78"/>
        <v>0</v>
      </c>
      <c r="FR109" s="3">
        <f t="shared" si="78"/>
        <v>0</v>
      </c>
      <c r="FS109" s="3">
        <f t="shared" ref="FS109:GX109" si="79">FS130</f>
        <v>0</v>
      </c>
      <c r="FT109" s="3">
        <f t="shared" si="79"/>
        <v>0</v>
      </c>
      <c r="FU109" s="3">
        <f t="shared" si="79"/>
        <v>0</v>
      </c>
      <c r="FV109" s="3">
        <f t="shared" si="79"/>
        <v>0</v>
      </c>
      <c r="FW109" s="3">
        <f t="shared" si="79"/>
        <v>0</v>
      </c>
      <c r="FX109" s="3">
        <f t="shared" si="79"/>
        <v>0</v>
      </c>
      <c r="FY109" s="3">
        <f t="shared" si="79"/>
        <v>0</v>
      </c>
      <c r="FZ109" s="3">
        <f t="shared" si="79"/>
        <v>0</v>
      </c>
      <c r="GA109" s="3">
        <f t="shared" si="79"/>
        <v>0</v>
      </c>
      <c r="GB109" s="3">
        <f t="shared" si="79"/>
        <v>0</v>
      </c>
      <c r="GC109" s="3">
        <f t="shared" si="79"/>
        <v>0</v>
      </c>
      <c r="GD109" s="3">
        <f t="shared" si="79"/>
        <v>0</v>
      </c>
      <c r="GE109" s="3">
        <f t="shared" si="79"/>
        <v>0</v>
      </c>
      <c r="GF109" s="3">
        <f t="shared" si="79"/>
        <v>0</v>
      </c>
      <c r="GG109" s="3">
        <f t="shared" si="79"/>
        <v>0</v>
      </c>
      <c r="GH109" s="3">
        <f t="shared" si="79"/>
        <v>0</v>
      </c>
      <c r="GI109" s="3">
        <f t="shared" si="79"/>
        <v>0</v>
      </c>
      <c r="GJ109" s="3">
        <f t="shared" si="79"/>
        <v>0</v>
      </c>
      <c r="GK109" s="3">
        <f t="shared" si="79"/>
        <v>0</v>
      </c>
      <c r="GL109" s="3">
        <f t="shared" si="79"/>
        <v>0</v>
      </c>
      <c r="GM109" s="3">
        <f t="shared" si="79"/>
        <v>0</v>
      </c>
      <c r="GN109" s="3">
        <f t="shared" si="79"/>
        <v>0</v>
      </c>
      <c r="GO109" s="3">
        <f t="shared" si="79"/>
        <v>0</v>
      </c>
      <c r="GP109" s="3">
        <f t="shared" si="79"/>
        <v>0</v>
      </c>
      <c r="GQ109" s="3">
        <f t="shared" si="79"/>
        <v>0</v>
      </c>
      <c r="GR109" s="3">
        <f t="shared" si="79"/>
        <v>0</v>
      </c>
      <c r="GS109" s="3">
        <f t="shared" si="79"/>
        <v>0</v>
      </c>
      <c r="GT109" s="3">
        <f t="shared" si="79"/>
        <v>0</v>
      </c>
      <c r="GU109" s="3">
        <f t="shared" si="79"/>
        <v>0</v>
      </c>
      <c r="GV109" s="3">
        <f t="shared" si="79"/>
        <v>0</v>
      </c>
      <c r="GW109" s="3">
        <f t="shared" si="79"/>
        <v>0</v>
      </c>
      <c r="GX109" s="3">
        <f t="shared" si="79"/>
        <v>0</v>
      </c>
    </row>
    <row r="111" spans="1:245" x14ac:dyDescent="0.2">
      <c r="A111">
        <v>17</v>
      </c>
      <c r="B111">
        <v>1</v>
      </c>
      <c r="E111" t="s">
        <v>139</v>
      </c>
      <c r="F111" t="s">
        <v>140</v>
      </c>
      <c r="G111" t="s">
        <v>141</v>
      </c>
      <c r="H111" t="s">
        <v>142</v>
      </c>
      <c r="I111">
        <v>1</v>
      </c>
      <c r="J111">
        <v>0</v>
      </c>
      <c r="K111">
        <v>1</v>
      </c>
      <c r="O111">
        <f t="shared" ref="O111:O128" si="80">ROUND(CP111,2)</f>
        <v>9491.64</v>
      </c>
      <c r="P111">
        <f t="shared" ref="P111:P128" si="81">ROUND(CQ111*I111,2)</f>
        <v>9491.64</v>
      </c>
      <c r="Q111">
        <f t="shared" ref="Q111:Q128" si="82">ROUND(CR111*I111,2)</f>
        <v>0</v>
      </c>
      <c r="R111">
        <f t="shared" ref="R111:R128" si="83">ROUND(CS111*I111,2)</f>
        <v>0</v>
      </c>
      <c r="S111">
        <f t="shared" ref="S111:S128" si="84">ROUND(CT111*I111,2)</f>
        <v>0</v>
      </c>
      <c r="T111">
        <f t="shared" ref="T111:T128" si="85">ROUND(CU111*I111,2)</f>
        <v>0</v>
      </c>
      <c r="U111">
        <f t="shared" ref="U111:U128" si="86">CV111*I111</f>
        <v>0</v>
      </c>
      <c r="V111">
        <f t="shared" ref="V111:V128" si="87">CW111*I111</f>
        <v>0</v>
      </c>
      <c r="W111">
        <f t="shared" ref="W111:W128" si="88">ROUND(CX111*I111,2)</f>
        <v>0</v>
      </c>
      <c r="X111">
        <f t="shared" ref="X111:X128" si="89">ROUND(CY111,2)</f>
        <v>0</v>
      </c>
      <c r="Y111">
        <f t="shared" ref="Y111:Y128" si="90">ROUND(CZ111,2)</f>
        <v>0</v>
      </c>
      <c r="AA111">
        <v>203428639</v>
      </c>
      <c r="AB111">
        <f t="shared" ref="AB111:AB128" si="91">ROUND((AC111+AD111+AF111),6)</f>
        <v>1198.44</v>
      </c>
      <c r="AC111">
        <f>ROUND((ES111),6)</f>
        <v>1198.44</v>
      </c>
      <c r="AD111">
        <f t="shared" ref="AD111:AD128" si="92">ROUND((((ET111)-(EU111))+AE111),6)</f>
        <v>0</v>
      </c>
      <c r="AE111">
        <f t="shared" ref="AE111:AE128" si="93">ROUND((EU111),6)</f>
        <v>0</v>
      </c>
      <c r="AF111">
        <f t="shared" ref="AF111:AF128" si="94">ROUND((EV111),6)</f>
        <v>0</v>
      </c>
      <c r="AG111">
        <f t="shared" ref="AG111:AG128" si="95">ROUND((AP111),6)</f>
        <v>0</v>
      </c>
      <c r="AH111">
        <f t="shared" ref="AH111:AH128" si="96">(EW111)</f>
        <v>0</v>
      </c>
      <c r="AI111">
        <f t="shared" ref="AI111:AI128" si="97">(EX111)</f>
        <v>0</v>
      </c>
      <c r="AJ111">
        <f t="shared" ref="AJ111:AJ128" si="98">(AS111)</f>
        <v>0</v>
      </c>
      <c r="AK111">
        <v>1198.44</v>
      </c>
      <c r="AL111">
        <v>1198.44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7.92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ref="CP111:CP128" si="99">(P111+Q111+S111)</f>
        <v>9491.64</v>
      </c>
      <c r="CQ111">
        <f t="shared" ref="CQ111:CQ128" si="100">AC111*BC111</f>
        <v>9491.6448</v>
      </c>
      <c r="CR111">
        <f t="shared" ref="CR111:CR128" si="101">AD111*BB111</f>
        <v>0</v>
      </c>
      <c r="CS111">
        <f t="shared" ref="CS111:CS128" si="102">AE111*BS111</f>
        <v>0</v>
      </c>
      <c r="CT111">
        <f t="shared" ref="CT111:CT128" si="103">AF111*BA111</f>
        <v>0</v>
      </c>
      <c r="CU111">
        <f t="shared" ref="CU111:CU128" si="104">AG111</f>
        <v>0</v>
      </c>
      <c r="CV111">
        <f t="shared" ref="CV111:CV128" si="105">AH111</f>
        <v>0</v>
      </c>
      <c r="CW111">
        <f t="shared" ref="CW111:CW128" si="106">AI111</f>
        <v>0</v>
      </c>
      <c r="CX111">
        <f t="shared" ref="CX111:CX128" si="107">AJ111</f>
        <v>0</v>
      </c>
      <c r="CY111">
        <f t="shared" ref="CY111:CY128" si="108">(((S111+R111)*AT111)/100)</f>
        <v>0</v>
      </c>
      <c r="CZ111">
        <f t="shared" ref="CZ111:CZ128" si="109"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142</v>
      </c>
      <c r="DW111" t="s">
        <v>142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99545399</v>
      </c>
      <c r="EF111">
        <v>8</v>
      </c>
      <c r="EG111" t="s">
        <v>143</v>
      </c>
      <c r="EH111">
        <v>0</v>
      </c>
      <c r="EI111" t="s">
        <v>3</v>
      </c>
      <c r="EJ111">
        <v>1</v>
      </c>
      <c r="EK111">
        <v>1100</v>
      </c>
      <c r="EL111" t="s">
        <v>144</v>
      </c>
      <c r="EM111" t="s">
        <v>145</v>
      </c>
      <c r="EO111" t="s">
        <v>3</v>
      </c>
      <c r="EQ111">
        <v>0</v>
      </c>
      <c r="ER111">
        <v>1198.44</v>
      </c>
      <c r="ES111">
        <v>1198.44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1</v>
      </c>
      <c r="FD111">
        <v>18</v>
      </c>
      <c r="FF111">
        <v>11390</v>
      </c>
      <c r="FQ111">
        <v>0</v>
      </c>
      <c r="FR111">
        <f t="shared" ref="FR111:FR128" si="110">ROUND(IF(AND(BH111=3,BI111=3),P111,0),2)</f>
        <v>0</v>
      </c>
      <c r="FS111">
        <v>0</v>
      </c>
      <c r="FX111">
        <v>0</v>
      </c>
      <c r="FY111">
        <v>0</v>
      </c>
      <c r="GA111" t="s">
        <v>146</v>
      </c>
      <c r="GD111">
        <v>1</v>
      </c>
      <c r="GF111">
        <v>789827572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 t="shared" ref="GL111:GL128" si="111">ROUND(IF(AND(BH111=3,BI111=3,FS111&lt;&gt;0),P111,0),2)</f>
        <v>0</v>
      </c>
      <c r="GM111">
        <f t="shared" ref="GM111:GM128" si="112">ROUND(O111+X111+Y111,2)+GX111</f>
        <v>9491.64</v>
      </c>
      <c r="GN111">
        <f t="shared" ref="GN111:GN128" si="113">IF(OR(BI111=0,BI111=1),ROUND(O111+X111+Y111,2),0)</f>
        <v>9491.64</v>
      </c>
      <c r="GO111">
        <f t="shared" ref="GO111:GO128" si="114">IF(BI111=2,ROUND(O111+X111+Y111,2),0)</f>
        <v>0</v>
      </c>
      <c r="GP111">
        <f t="shared" ref="GP111:GP128" si="115">IF(BI111=4,ROUND(O111+X111+Y111,2)+GX111,0)</f>
        <v>0</v>
      </c>
      <c r="GR111">
        <v>1</v>
      </c>
      <c r="GS111">
        <v>1</v>
      </c>
      <c r="GT111">
        <v>0</v>
      </c>
      <c r="GU111" t="s">
        <v>3</v>
      </c>
      <c r="GV111">
        <f t="shared" ref="GV111:GV128" si="116">ROUND((GT111),6)</f>
        <v>0</v>
      </c>
      <c r="GW111">
        <v>1</v>
      </c>
      <c r="GX111">
        <f t="shared" ref="GX111:GX128" si="117">ROUND(HC111*I111,2)</f>
        <v>0</v>
      </c>
      <c r="HA111">
        <v>0</v>
      </c>
      <c r="HB111">
        <v>0</v>
      </c>
      <c r="HC111">
        <f t="shared" ref="HC111:HC128" si="118">GV111*GW111</f>
        <v>0</v>
      </c>
      <c r="HE111" t="s">
        <v>147</v>
      </c>
      <c r="HF111" t="s">
        <v>147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148</v>
      </c>
      <c r="F112" t="s">
        <v>149</v>
      </c>
      <c r="G112" t="s">
        <v>150</v>
      </c>
      <c r="H112" t="s">
        <v>36</v>
      </c>
      <c r="I112">
        <v>1.1310000000000001E-2</v>
      </c>
      <c r="J112">
        <v>0</v>
      </c>
      <c r="K112">
        <v>1.1310000000000001E-2</v>
      </c>
      <c r="O112">
        <f t="shared" si="80"/>
        <v>690.9</v>
      </c>
      <c r="P112">
        <f t="shared" si="81"/>
        <v>690.9</v>
      </c>
      <c r="Q112">
        <f t="shared" si="82"/>
        <v>0</v>
      </c>
      <c r="R112">
        <f t="shared" si="83"/>
        <v>0</v>
      </c>
      <c r="S112">
        <f t="shared" si="84"/>
        <v>0</v>
      </c>
      <c r="T112">
        <f t="shared" si="85"/>
        <v>0</v>
      </c>
      <c r="U112">
        <f t="shared" si="86"/>
        <v>0</v>
      </c>
      <c r="V112">
        <f t="shared" si="87"/>
        <v>0</v>
      </c>
      <c r="W112">
        <f t="shared" si="88"/>
        <v>0.39</v>
      </c>
      <c r="X112">
        <f t="shared" si="89"/>
        <v>0</v>
      </c>
      <c r="Y112">
        <f t="shared" si="90"/>
        <v>0</v>
      </c>
      <c r="AA112">
        <v>203428639</v>
      </c>
      <c r="AB112">
        <f t="shared" si="91"/>
        <v>5763</v>
      </c>
      <c r="AC112">
        <f>ROUND((ES112),6)</f>
        <v>5763</v>
      </c>
      <c r="AD112">
        <f t="shared" si="92"/>
        <v>0</v>
      </c>
      <c r="AE112">
        <f t="shared" si="93"/>
        <v>0</v>
      </c>
      <c r="AF112">
        <f t="shared" si="94"/>
        <v>0</v>
      </c>
      <c r="AG112">
        <f t="shared" si="95"/>
        <v>0</v>
      </c>
      <c r="AH112">
        <f t="shared" si="96"/>
        <v>0</v>
      </c>
      <c r="AI112">
        <f t="shared" si="97"/>
        <v>0</v>
      </c>
      <c r="AJ112">
        <f t="shared" si="98"/>
        <v>34.17</v>
      </c>
      <c r="AK112">
        <v>5763</v>
      </c>
      <c r="AL112">
        <v>5763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34.17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10.6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151</v>
      </c>
      <c r="BM112">
        <v>500001</v>
      </c>
      <c r="BN112">
        <v>0</v>
      </c>
      <c r="BO112" t="s">
        <v>149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9"/>
        <v>690.9</v>
      </c>
      <c r="CQ112">
        <f t="shared" si="100"/>
        <v>61087.799999999996</v>
      </c>
      <c r="CR112">
        <f t="shared" si="101"/>
        <v>0</v>
      </c>
      <c r="CS112">
        <f t="shared" si="102"/>
        <v>0</v>
      </c>
      <c r="CT112">
        <f t="shared" si="103"/>
        <v>0</v>
      </c>
      <c r="CU112">
        <f t="shared" si="104"/>
        <v>0</v>
      </c>
      <c r="CV112">
        <f t="shared" si="105"/>
        <v>0</v>
      </c>
      <c r="CW112">
        <f t="shared" si="106"/>
        <v>0</v>
      </c>
      <c r="CX112">
        <f t="shared" si="107"/>
        <v>34.17</v>
      </c>
      <c r="CY112">
        <f t="shared" si="108"/>
        <v>0</v>
      </c>
      <c r="CZ112">
        <f t="shared" si="10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36</v>
      </c>
      <c r="DW112" t="s">
        <v>36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99545601</v>
      </c>
      <c r="EF112">
        <v>8</v>
      </c>
      <c r="EG112" t="s">
        <v>143</v>
      </c>
      <c r="EH112">
        <v>0</v>
      </c>
      <c r="EI112" t="s">
        <v>3</v>
      </c>
      <c r="EJ112">
        <v>1</v>
      </c>
      <c r="EK112">
        <v>500001</v>
      </c>
      <c r="EL112" t="s">
        <v>152</v>
      </c>
      <c r="EM112" t="s">
        <v>153</v>
      </c>
      <c r="EO112" t="s">
        <v>3</v>
      </c>
      <c r="EQ112">
        <v>131072</v>
      </c>
      <c r="ER112">
        <v>5763</v>
      </c>
      <c r="ES112">
        <v>5763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10"/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-906425608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11"/>
        <v>0</v>
      </c>
      <c r="GM112">
        <f t="shared" si="112"/>
        <v>690.9</v>
      </c>
      <c r="GN112">
        <f t="shared" si="113"/>
        <v>690.9</v>
      </c>
      <c r="GO112">
        <f t="shared" si="114"/>
        <v>0</v>
      </c>
      <c r="GP112">
        <f t="shared" si="115"/>
        <v>0</v>
      </c>
      <c r="GR112">
        <v>0</v>
      </c>
      <c r="GS112">
        <v>3</v>
      </c>
      <c r="GT112">
        <v>0</v>
      </c>
      <c r="GU112" t="s">
        <v>3</v>
      </c>
      <c r="GV112">
        <f t="shared" si="116"/>
        <v>0</v>
      </c>
      <c r="GW112">
        <v>1</v>
      </c>
      <c r="GX112">
        <f t="shared" si="117"/>
        <v>0</v>
      </c>
      <c r="HA112">
        <v>0</v>
      </c>
      <c r="HB112">
        <v>0</v>
      </c>
      <c r="HC112">
        <f t="shared" si="11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154</v>
      </c>
      <c r="F113" t="s">
        <v>155</v>
      </c>
      <c r="G113" t="s">
        <v>156</v>
      </c>
      <c r="H113" t="s">
        <v>36</v>
      </c>
      <c r="I113">
        <v>6.1599999999999997E-3</v>
      </c>
      <c r="J113">
        <v>0</v>
      </c>
      <c r="K113">
        <v>6.1599999999999997E-3</v>
      </c>
      <c r="O113">
        <f t="shared" si="80"/>
        <v>401.74</v>
      </c>
      <c r="P113">
        <f t="shared" si="81"/>
        <v>401.74</v>
      </c>
      <c r="Q113">
        <f t="shared" si="82"/>
        <v>0</v>
      </c>
      <c r="R113">
        <f t="shared" si="83"/>
        <v>0</v>
      </c>
      <c r="S113">
        <f t="shared" si="84"/>
        <v>0</v>
      </c>
      <c r="T113">
        <f t="shared" si="85"/>
        <v>0</v>
      </c>
      <c r="U113">
        <f t="shared" si="86"/>
        <v>0</v>
      </c>
      <c r="V113">
        <f t="shared" si="87"/>
        <v>0</v>
      </c>
      <c r="W113">
        <f t="shared" si="88"/>
        <v>0.21</v>
      </c>
      <c r="X113">
        <f t="shared" si="89"/>
        <v>0</v>
      </c>
      <c r="Y113">
        <f t="shared" si="90"/>
        <v>0</v>
      </c>
      <c r="AA113">
        <v>203428639</v>
      </c>
      <c r="AB113">
        <f t="shared" si="91"/>
        <v>5230</v>
      </c>
      <c r="AC113">
        <f>ROUND((ES113),6)</f>
        <v>5230</v>
      </c>
      <c r="AD113">
        <f t="shared" si="92"/>
        <v>0</v>
      </c>
      <c r="AE113">
        <f t="shared" si="93"/>
        <v>0</v>
      </c>
      <c r="AF113">
        <f t="shared" si="94"/>
        <v>0</v>
      </c>
      <c r="AG113">
        <f t="shared" si="95"/>
        <v>0</v>
      </c>
      <c r="AH113">
        <f t="shared" si="96"/>
        <v>0</v>
      </c>
      <c r="AI113">
        <f t="shared" si="97"/>
        <v>0</v>
      </c>
      <c r="AJ113">
        <f t="shared" si="98"/>
        <v>34.17</v>
      </c>
      <c r="AK113">
        <v>5230</v>
      </c>
      <c r="AL113">
        <v>5230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34.17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12.47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157</v>
      </c>
      <c r="BM113">
        <v>500001</v>
      </c>
      <c r="BN113">
        <v>0</v>
      </c>
      <c r="BO113" t="s">
        <v>155</v>
      </c>
      <c r="BP113">
        <v>1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9"/>
        <v>401.74</v>
      </c>
      <c r="CQ113">
        <f t="shared" si="100"/>
        <v>65218.100000000006</v>
      </c>
      <c r="CR113">
        <f t="shared" si="101"/>
        <v>0</v>
      </c>
      <c r="CS113">
        <f t="shared" si="102"/>
        <v>0</v>
      </c>
      <c r="CT113">
        <f t="shared" si="103"/>
        <v>0</v>
      </c>
      <c r="CU113">
        <f t="shared" si="104"/>
        <v>0</v>
      </c>
      <c r="CV113">
        <f t="shared" si="105"/>
        <v>0</v>
      </c>
      <c r="CW113">
        <f t="shared" si="106"/>
        <v>0</v>
      </c>
      <c r="CX113">
        <f t="shared" si="107"/>
        <v>34.17</v>
      </c>
      <c r="CY113">
        <f t="shared" si="108"/>
        <v>0</v>
      </c>
      <c r="CZ113">
        <f t="shared" si="10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36</v>
      </c>
      <c r="DW113" t="s">
        <v>36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99545601</v>
      </c>
      <c r="EF113">
        <v>8</v>
      </c>
      <c r="EG113" t="s">
        <v>143</v>
      </c>
      <c r="EH113">
        <v>0</v>
      </c>
      <c r="EI113" t="s">
        <v>3</v>
      </c>
      <c r="EJ113">
        <v>1</v>
      </c>
      <c r="EK113">
        <v>500001</v>
      </c>
      <c r="EL113" t="s">
        <v>152</v>
      </c>
      <c r="EM113" t="s">
        <v>153</v>
      </c>
      <c r="EO113" t="s">
        <v>3</v>
      </c>
      <c r="EQ113">
        <v>131072</v>
      </c>
      <c r="ER113">
        <v>5230</v>
      </c>
      <c r="ES113">
        <v>5230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10"/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185471193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11"/>
        <v>0</v>
      </c>
      <c r="GM113">
        <f t="shared" si="112"/>
        <v>401.74</v>
      </c>
      <c r="GN113">
        <f t="shared" si="113"/>
        <v>401.74</v>
      </c>
      <c r="GO113">
        <f t="shared" si="114"/>
        <v>0</v>
      </c>
      <c r="GP113">
        <f t="shared" si="115"/>
        <v>0</v>
      </c>
      <c r="GR113">
        <v>0</v>
      </c>
      <c r="GS113">
        <v>3</v>
      </c>
      <c r="GT113">
        <v>0</v>
      </c>
      <c r="GU113" t="s">
        <v>3</v>
      </c>
      <c r="GV113">
        <f t="shared" si="116"/>
        <v>0</v>
      </c>
      <c r="GW113">
        <v>1</v>
      </c>
      <c r="GX113">
        <f t="shared" si="117"/>
        <v>0</v>
      </c>
      <c r="HA113">
        <v>0</v>
      </c>
      <c r="HB113">
        <v>0</v>
      </c>
      <c r="HC113">
        <f t="shared" si="11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158</v>
      </c>
      <c r="F114" t="s">
        <v>140</v>
      </c>
      <c r="G114" t="s">
        <v>159</v>
      </c>
      <c r="H114" t="s">
        <v>45</v>
      </c>
      <c r="I114">
        <v>2</v>
      </c>
      <c r="J114">
        <v>0</v>
      </c>
      <c r="K114">
        <v>2</v>
      </c>
      <c r="O114">
        <f t="shared" si="80"/>
        <v>412.83</v>
      </c>
      <c r="P114">
        <f t="shared" si="81"/>
        <v>412.83</v>
      </c>
      <c r="Q114">
        <f t="shared" si="82"/>
        <v>0</v>
      </c>
      <c r="R114">
        <f t="shared" si="83"/>
        <v>0</v>
      </c>
      <c r="S114">
        <f t="shared" si="84"/>
        <v>0</v>
      </c>
      <c r="T114">
        <f t="shared" si="85"/>
        <v>0</v>
      </c>
      <c r="U114">
        <f t="shared" si="86"/>
        <v>0</v>
      </c>
      <c r="V114">
        <f t="shared" si="87"/>
        <v>0</v>
      </c>
      <c r="W114">
        <f t="shared" si="88"/>
        <v>0</v>
      </c>
      <c r="X114">
        <f t="shared" si="89"/>
        <v>0</v>
      </c>
      <c r="Y114">
        <f t="shared" si="90"/>
        <v>0</v>
      </c>
      <c r="AA114">
        <v>203428639</v>
      </c>
      <c r="AB114">
        <f t="shared" si="91"/>
        <v>26.06222</v>
      </c>
      <c r="AC114">
        <f t="shared" ref="AC114:AC125" si="119">ROUND(((ES114*1.069)),6)</f>
        <v>26.06222</v>
      </c>
      <c r="AD114">
        <f t="shared" si="92"/>
        <v>0</v>
      </c>
      <c r="AE114">
        <f t="shared" si="93"/>
        <v>0</v>
      </c>
      <c r="AF114">
        <f t="shared" si="94"/>
        <v>0</v>
      </c>
      <c r="AG114">
        <f t="shared" si="95"/>
        <v>0</v>
      </c>
      <c r="AH114">
        <f t="shared" si="96"/>
        <v>0</v>
      </c>
      <c r="AI114">
        <f t="shared" si="97"/>
        <v>0</v>
      </c>
      <c r="AJ114">
        <f t="shared" si="98"/>
        <v>0</v>
      </c>
      <c r="AK114">
        <v>24.38</v>
      </c>
      <c r="AL114">
        <v>24.38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7.92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9"/>
        <v>412.83</v>
      </c>
      <c r="CQ114">
        <f t="shared" si="100"/>
        <v>206.4127824</v>
      </c>
      <c r="CR114">
        <f t="shared" si="101"/>
        <v>0</v>
      </c>
      <c r="CS114">
        <f t="shared" si="102"/>
        <v>0</v>
      </c>
      <c r="CT114">
        <f t="shared" si="103"/>
        <v>0</v>
      </c>
      <c r="CU114">
        <f t="shared" si="104"/>
        <v>0</v>
      </c>
      <c r="CV114">
        <f t="shared" si="105"/>
        <v>0</v>
      </c>
      <c r="CW114">
        <f t="shared" si="106"/>
        <v>0</v>
      </c>
      <c r="CX114">
        <f t="shared" si="107"/>
        <v>0</v>
      </c>
      <c r="CY114">
        <f t="shared" si="108"/>
        <v>0</v>
      </c>
      <c r="CZ114">
        <f t="shared" si="109"/>
        <v>0</v>
      </c>
      <c r="DC114" t="s">
        <v>3</v>
      </c>
      <c r="DD114" t="s">
        <v>160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45</v>
      </c>
      <c r="DW114" t="s">
        <v>45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99545399</v>
      </c>
      <c r="EF114">
        <v>8</v>
      </c>
      <c r="EG114" t="s">
        <v>143</v>
      </c>
      <c r="EH114">
        <v>0</v>
      </c>
      <c r="EI114" t="s">
        <v>3</v>
      </c>
      <c r="EJ114">
        <v>1</v>
      </c>
      <c r="EK114">
        <v>1100</v>
      </c>
      <c r="EL114" t="s">
        <v>144</v>
      </c>
      <c r="EM114" t="s">
        <v>145</v>
      </c>
      <c r="EO114" t="s">
        <v>3</v>
      </c>
      <c r="EQ114">
        <v>131072</v>
      </c>
      <c r="ER114">
        <v>19.13</v>
      </c>
      <c r="ES114">
        <v>24.38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1</v>
      </c>
      <c r="FD114">
        <v>18</v>
      </c>
      <c r="FF114">
        <v>231.66</v>
      </c>
      <c r="FQ114">
        <v>0</v>
      </c>
      <c r="FR114">
        <f t="shared" si="110"/>
        <v>0</v>
      </c>
      <c r="FS114">
        <v>0</v>
      </c>
      <c r="FX114">
        <v>0</v>
      </c>
      <c r="FY114">
        <v>0</v>
      </c>
      <c r="GA114" t="s">
        <v>161</v>
      </c>
      <c r="GD114">
        <v>1</v>
      </c>
      <c r="GF114">
        <v>995494422</v>
      </c>
      <c r="GG114">
        <v>2</v>
      </c>
      <c r="GH114">
        <v>3</v>
      </c>
      <c r="GI114">
        <v>5</v>
      </c>
      <c r="GJ114">
        <v>0</v>
      </c>
      <c r="GK114">
        <v>0</v>
      </c>
      <c r="GL114">
        <f t="shared" si="111"/>
        <v>0</v>
      </c>
      <c r="GM114">
        <f t="shared" si="112"/>
        <v>412.83</v>
      </c>
      <c r="GN114">
        <f t="shared" si="113"/>
        <v>412.83</v>
      </c>
      <c r="GO114">
        <f t="shared" si="114"/>
        <v>0</v>
      </c>
      <c r="GP114">
        <f t="shared" si="115"/>
        <v>0</v>
      </c>
      <c r="GR114">
        <v>1</v>
      </c>
      <c r="GS114">
        <v>1</v>
      </c>
      <c r="GT114">
        <v>0</v>
      </c>
      <c r="GU114" t="s">
        <v>3</v>
      </c>
      <c r="GV114">
        <f t="shared" si="116"/>
        <v>0</v>
      </c>
      <c r="GW114">
        <v>1</v>
      </c>
      <c r="GX114">
        <f t="shared" si="117"/>
        <v>0</v>
      </c>
      <c r="HA114">
        <v>0</v>
      </c>
      <c r="HB114">
        <v>0</v>
      </c>
      <c r="HC114">
        <f t="shared" si="118"/>
        <v>0</v>
      </c>
      <c r="HE114" t="s">
        <v>147</v>
      </c>
      <c r="HF114" t="s">
        <v>147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162</v>
      </c>
      <c r="F115" t="s">
        <v>140</v>
      </c>
      <c r="G115" t="s">
        <v>163</v>
      </c>
      <c r="H115" t="s">
        <v>45</v>
      </c>
      <c r="I115">
        <v>4</v>
      </c>
      <c r="J115">
        <v>0</v>
      </c>
      <c r="K115">
        <v>4</v>
      </c>
      <c r="O115">
        <f t="shared" si="80"/>
        <v>211.66</v>
      </c>
      <c r="P115">
        <f t="shared" si="81"/>
        <v>211.66</v>
      </c>
      <c r="Q115">
        <f t="shared" si="82"/>
        <v>0</v>
      </c>
      <c r="R115">
        <f t="shared" si="83"/>
        <v>0</v>
      </c>
      <c r="S115">
        <f t="shared" si="84"/>
        <v>0</v>
      </c>
      <c r="T115">
        <f t="shared" si="85"/>
        <v>0</v>
      </c>
      <c r="U115">
        <f t="shared" si="86"/>
        <v>0</v>
      </c>
      <c r="V115">
        <f t="shared" si="87"/>
        <v>0</v>
      </c>
      <c r="W115">
        <f t="shared" si="88"/>
        <v>0</v>
      </c>
      <c r="X115">
        <f t="shared" si="89"/>
        <v>0</v>
      </c>
      <c r="Y115">
        <f t="shared" si="90"/>
        <v>0</v>
      </c>
      <c r="AA115">
        <v>203428639</v>
      </c>
      <c r="AB115">
        <f t="shared" si="91"/>
        <v>6.6812500000000004</v>
      </c>
      <c r="AC115">
        <f t="shared" si="119"/>
        <v>6.6812500000000004</v>
      </c>
      <c r="AD115">
        <f t="shared" si="92"/>
        <v>0</v>
      </c>
      <c r="AE115">
        <f t="shared" si="93"/>
        <v>0</v>
      </c>
      <c r="AF115">
        <f t="shared" si="94"/>
        <v>0</v>
      </c>
      <c r="AG115">
        <f t="shared" si="95"/>
        <v>0</v>
      </c>
      <c r="AH115">
        <f t="shared" si="96"/>
        <v>0</v>
      </c>
      <c r="AI115">
        <f t="shared" si="97"/>
        <v>0</v>
      </c>
      <c r="AJ115">
        <f t="shared" si="98"/>
        <v>0</v>
      </c>
      <c r="AK115">
        <v>6.25</v>
      </c>
      <c r="AL115">
        <v>6.25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7.92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9"/>
        <v>211.66</v>
      </c>
      <c r="CQ115">
        <f t="shared" si="100"/>
        <v>52.915500000000002</v>
      </c>
      <c r="CR115">
        <f t="shared" si="101"/>
        <v>0</v>
      </c>
      <c r="CS115">
        <f t="shared" si="102"/>
        <v>0</v>
      </c>
      <c r="CT115">
        <f t="shared" si="103"/>
        <v>0</v>
      </c>
      <c r="CU115">
        <f t="shared" si="104"/>
        <v>0</v>
      </c>
      <c r="CV115">
        <f t="shared" si="105"/>
        <v>0</v>
      </c>
      <c r="CW115">
        <f t="shared" si="106"/>
        <v>0</v>
      </c>
      <c r="CX115">
        <f t="shared" si="107"/>
        <v>0</v>
      </c>
      <c r="CY115">
        <f t="shared" si="108"/>
        <v>0</v>
      </c>
      <c r="CZ115">
        <f t="shared" si="109"/>
        <v>0</v>
      </c>
      <c r="DC115" t="s">
        <v>3</v>
      </c>
      <c r="DD115" t="s">
        <v>160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45</v>
      </c>
      <c r="DW115" t="s">
        <v>45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99545399</v>
      </c>
      <c r="EF115">
        <v>8</v>
      </c>
      <c r="EG115" t="s">
        <v>143</v>
      </c>
      <c r="EH115">
        <v>0</v>
      </c>
      <c r="EI115" t="s">
        <v>3</v>
      </c>
      <c r="EJ115">
        <v>1</v>
      </c>
      <c r="EK115">
        <v>1100</v>
      </c>
      <c r="EL115" t="s">
        <v>144</v>
      </c>
      <c r="EM115" t="s">
        <v>145</v>
      </c>
      <c r="EO115" t="s">
        <v>3</v>
      </c>
      <c r="EQ115">
        <v>131072</v>
      </c>
      <c r="ER115">
        <v>4.91</v>
      </c>
      <c r="ES115">
        <v>6.25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59.4</v>
      </c>
      <c r="FQ115">
        <v>0</v>
      </c>
      <c r="FR115">
        <f t="shared" si="110"/>
        <v>0</v>
      </c>
      <c r="FS115">
        <v>0</v>
      </c>
      <c r="FX115">
        <v>0</v>
      </c>
      <c r="FY115">
        <v>0</v>
      </c>
      <c r="GA115" t="s">
        <v>164</v>
      </c>
      <c r="GD115">
        <v>1</v>
      </c>
      <c r="GF115">
        <v>1456246926</v>
      </c>
      <c r="GG115">
        <v>2</v>
      </c>
      <c r="GH115">
        <v>3</v>
      </c>
      <c r="GI115">
        <v>5</v>
      </c>
      <c r="GJ115">
        <v>0</v>
      </c>
      <c r="GK115">
        <v>0</v>
      </c>
      <c r="GL115">
        <f t="shared" si="111"/>
        <v>0</v>
      </c>
      <c r="GM115">
        <f t="shared" si="112"/>
        <v>211.66</v>
      </c>
      <c r="GN115">
        <f t="shared" si="113"/>
        <v>211.66</v>
      </c>
      <c r="GO115">
        <f t="shared" si="114"/>
        <v>0</v>
      </c>
      <c r="GP115">
        <f t="shared" si="115"/>
        <v>0</v>
      </c>
      <c r="GR115">
        <v>1</v>
      </c>
      <c r="GS115">
        <v>1</v>
      </c>
      <c r="GT115">
        <v>0</v>
      </c>
      <c r="GU115" t="s">
        <v>3</v>
      </c>
      <c r="GV115">
        <f t="shared" si="116"/>
        <v>0</v>
      </c>
      <c r="GW115">
        <v>1</v>
      </c>
      <c r="GX115">
        <f t="shared" si="117"/>
        <v>0</v>
      </c>
      <c r="HA115">
        <v>0</v>
      </c>
      <c r="HB115">
        <v>0</v>
      </c>
      <c r="HC115">
        <f t="shared" si="118"/>
        <v>0</v>
      </c>
      <c r="HE115" t="s">
        <v>147</v>
      </c>
      <c r="HF115" t="s">
        <v>147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165</v>
      </c>
      <c r="F116" t="s">
        <v>140</v>
      </c>
      <c r="G116" t="s">
        <v>166</v>
      </c>
      <c r="H116" t="s">
        <v>45</v>
      </c>
      <c r="I116">
        <v>1</v>
      </c>
      <c r="J116">
        <v>0</v>
      </c>
      <c r="K116">
        <v>1</v>
      </c>
      <c r="O116">
        <f t="shared" si="80"/>
        <v>1966.68</v>
      </c>
      <c r="P116">
        <f t="shared" si="81"/>
        <v>1966.68</v>
      </c>
      <c r="Q116">
        <f t="shared" si="82"/>
        <v>0</v>
      </c>
      <c r="R116">
        <f t="shared" si="83"/>
        <v>0</v>
      </c>
      <c r="S116">
        <f t="shared" si="84"/>
        <v>0</v>
      </c>
      <c r="T116">
        <f t="shared" si="85"/>
        <v>0</v>
      </c>
      <c r="U116">
        <f t="shared" si="86"/>
        <v>0</v>
      </c>
      <c r="V116">
        <f t="shared" si="87"/>
        <v>0</v>
      </c>
      <c r="W116">
        <f t="shared" si="88"/>
        <v>0</v>
      </c>
      <c r="X116">
        <f t="shared" si="89"/>
        <v>0</v>
      </c>
      <c r="Y116">
        <f t="shared" si="90"/>
        <v>0</v>
      </c>
      <c r="AA116">
        <v>203428639</v>
      </c>
      <c r="AB116">
        <f t="shared" si="91"/>
        <v>248.31800999999999</v>
      </c>
      <c r="AC116">
        <f t="shared" si="119"/>
        <v>248.31800999999999</v>
      </c>
      <c r="AD116">
        <f t="shared" si="92"/>
        <v>0</v>
      </c>
      <c r="AE116">
        <f t="shared" si="93"/>
        <v>0</v>
      </c>
      <c r="AF116">
        <f t="shared" si="94"/>
        <v>0</v>
      </c>
      <c r="AG116">
        <f t="shared" si="95"/>
        <v>0</v>
      </c>
      <c r="AH116">
        <f t="shared" si="96"/>
        <v>0</v>
      </c>
      <c r="AI116">
        <f t="shared" si="97"/>
        <v>0</v>
      </c>
      <c r="AJ116">
        <f t="shared" si="98"/>
        <v>0</v>
      </c>
      <c r="AK116">
        <v>232.29</v>
      </c>
      <c r="AL116">
        <v>232.29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7.92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9"/>
        <v>1966.68</v>
      </c>
      <c r="CQ116">
        <f t="shared" si="100"/>
        <v>1966.6786391999999</v>
      </c>
      <c r="CR116">
        <f t="shared" si="101"/>
        <v>0</v>
      </c>
      <c r="CS116">
        <f t="shared" si="102"/>
        <v>0</v>
      </c>
      <c r="CT116">
        <f t="shared" si="103"/>
        <v>0</v>
      </c>
      <c r="CU116">
        <f t="shared" si="104"/>
        <v>0</v>
      </c>
      <c r="CV116">
        <f t="shared" si="105"/>
        <v>0</v>
      </c>
      <c r="CW116">
        <f t="shared" si="106"/>
        <v>0</v>
      </c>
      <c r="CX116">
        <f t="shared" si="107"/>
        <v>0</v>
      </c>
      <c r="CY116">
        <f t="shared" si="108"/>
        <v>0</v>
      </c>
      <c r="CZ116">
        <f t="shared" si="109"/>
        <v>0</v>
      </c>
      <c r="DC116" t="s">
        <v>3</v>
      </c>
      <c r="DD116" t="s">
        <v>160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45</v>
      </c>
      <c r="DW116" t="s">
        <v>45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99545399</v>
      </c>
      <c r="EF116">
        <v>8</v>
      </c>
      <c r="EG116" t="s">
        <v>143</v>
      </c>
      <c r="EH116">
        <v>0</v>
      </c>
      <c r="EI116" t="s">
        <v>3</v>
      </c>
      <c r="EJ116">
        <v>1</v>
      </c>
      <c r="EK116">
        <v>1100</v>
      </c>
      <c r="EL116" t="s">
        <v>144</v>
      </c>
      <c r="EM116" t="s">
        <v>145</v>
      </c>
      <c r="EO116" t="s">
        <v>3</v>
      </c>
      <c r="EQ116">
        <v>131072</v>
      </c>
      <c r="ER116">
        <v>182.33</v>
      </c>
      <c r="ES116">
        <v>232.29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1</v>
      </c>
      <c r="FD116">
        <v>18</v>
      </c>
      <c r="FF116">
        <v>2207.71</v>
      </c>
      <c r="FQ116">
        <v>0</v>
      </c>
      <c r="FR116">
        <f t="shared" si="110"/>
        <v>0</v>
      </c>
      <c r="FS116">
        <v>0</v>
      </c>
      <c r="FX116">
        <v>0</v>
      </c>
      <c r="FY116">
        <v>0</v>
      </c>
      <c r="GA116" t="s">
        <v>167</v>
      </c>
      <c r="GD116">
        <v>1</v>
      </c>
      <c r="GF116">
        <v>1512687927</v>
      </c>
      <c r="GG116">
        <v>2</v>
      </c>
      <c r="GH116">
        <v>3</v>
      </c>
      <c r="GI116">
        <v>5</v>
      </c>
      <c r="GJ116">
        <v>0</v>
      </c>
      <c r="GK116">
        <v>0</v>
      </c>
      <c r="GL116">
        <f t="shared" si="111"/>
        <v>0</v>
      </c>
      <c r="GM116">
        <f t="shared" si="112"/>
        <v>1966.68</v>
      </c>
      <c r="GN116">
        <f t="shared" si="113"/>
        <v>1966.68</v>
      </c>
      <c r="GO116">
        <f t="shared" si="114"/>
        <v>0</v>
      </c>
      <c r="GP116">
        <f t="shared" si="115"/>
        <v>0</v>
      </c>
      <c r="GR116">
        <v>1</v>
      </c>
      <c r="GS116">
        <v>1</v>
      </c>
      <c r="GT116">
        <v>0</v>
      </c>
      <c r="GU116" t="s">
        <v>3</v>
      </c>
      <c r="GV116">
        <f t="shared" si="116"/>
        <v>0</v>
      </c>
      <c r="GW116">
        <v>1</v>
      </c>
      <c r="GX116">
        <f t="shared" si="117"/>
        <v>0</v>
      </c>
      <c r="HA116">
        <v>0</v>
      </c>
      <c r="HB116">
        <v>0</v>
      </c>
      <c r="HC116">
        <f t="shared" si="118"/>
        <v>0</v>
      </c>
      <c r="HE116" t="s">
        <v>147</v>
      </c>
      <c r="HF116" t="s">
        <v>147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168</v>
      </c>
      <c r="F117" t="s">
        <v>140</v>
      </c>
      <c r="G117" t="s">
        <v>169</v>
      </c>
      <c r="H117" t="s">
        <v>45</v>
      </c>
      <c r="I117">
        <v>1</v>
      </c>
      <c r="J117">
        <v>0</v>
      </c>
      <c r="K117">
        <v>1</v>
      </c>
      <c r="O117">
        <f t="shared" si="80"/>
        <v>1020.3</v>
      </c>
      <c r="P117">
        <f t="shared" si="81"/>
        <v>1020.3</v>
      </c>
      <c r="Q117">
        <f t="shared" si="82"/>
        <v>0</v>
      </c>
      <c r="R117">
        <f t="shared" si="83"/>
        <v>0</v>
      </c>
      <c r="S117">
        <f t="shared" si="84"/>
        <v>0</v>
      </c>
      <c r="T117">
        <f t="shared" si="85"/>
        <v>0</v>
      </c>
      <c r="U117">
        <f t="shared" si="86"/>
        <v>0</v>
      </c>
      <c r="V117">
        <f t="shared" si="87"/>
        <v>0</v>
      </c>
      <c r="W117">
        <f t="shared" si="88"/>
        <v>0</v>
      </c>
      <c r="X117">
        <f t="shared" si="89"/>
        <v>0</v>
      </c>
      <c r="Y117">
        <f t="shared" si="90"/>
        <v>0</v>
      </c>
      <c r="AA117">
        <v>203428639</v>
      </c>
      <c r="AB117">
        <f t="shared" si="91"/>
        <v>128.82518999999999</v>
      </c>
      <c r="AC117">
        <f t="shared" si="119"/>
        <v>128.82518999999999</v>
      </c>
      <c r="AD117">
        <f t="shared" si="92"/>
        <v>0</v>
      </c>
      <c r="AE117">
        <f t="shared" si="93"/>
        <v>0</v>
      </c>
      <c r="AF117">
        <f t="shared" si="94"/>
        <v>0</v>
      </c>
      <c r="AG117">
        <f t="shared" si="95"/>
        <v>0</v>
      </c>
      <c r="AH117">
        <f t="shared" si="96"/>
        <v>0</v>
      </c>
      <c r="AI117">
        <f t="shared" si="97"/>
        <v>0</v>
      </c>
      <c r="AJ117">
        <f t="shared" si="98"/>
        <v>0</v>
      </c>
      <c r="AK117">
        <v>120.51</v>
      </c>
      <c r="AL117">
        <v>120.51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7.92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9"/>
        <v>1020.3</v>
      </c>
      <c r="CQ117">
        <f t="shared" si="100"/>
        <v>1020.2955047999999</v>
      </c>
      <c r="CR117">
        <f t="shared" si="101"/>
        <v>0</v>
      </c>
      <c r="CS117">
        <f t="shared" si="102"/>
        <v>0</v>
      </c>
      <c r="CT117">
        <f t="shared" si="103"/>
        <v>0</v>
      </c>
      <c r="CU117">
        <f t="shared" si="104"/>
        <v>0</v>
      </c>
      <c r="CV117">
        <f t="shared" si="105"/>
        <v>0</v>
      </c>
      <c r="CW117">
        <f t="shared" si="106"/>
        <v>0</v>
      </c>
      <c r="CX117">
        <f t="shared" si="107"/>
        <v>0</v>
      </c>
      <c r="CY117">
        <f t="shared" si="108"/>
        <v>0</v>
      </c>
      <c r="CZ117">
        <f t="shared" si="109"/>
        <v>0</v>
      </c>
      <c r="DC117" t="s">
        <v>3</v>
      </c>
      <c r="DD117" t="s">
        <v>160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45</v>
      </c>
      <c r="DW117" t="s">
        <v>45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99545399</v>
      </c>
      <c r="EF117">
        <v>8</v>
      </c>
      <c r="EG117" t="s">
        <v>143</v>
      </c>
      <c r="EH117">
        <v>0</v>
      </c>
      <c r="EI117" t="s">
        <v>3</v>
      </c>
      <c r="EJ117">
        <v>1</v>
      </c>
      <c r="EK117">
        <v>1100</v>
      </c>
      <c r="EL117" t="s">
        <v>144</v>
      </c>
      <c r="EM117" t="s">
        <v>145</v>
      </c>
      <c r="EO117" t="s">
        <v>3</v>
      </c>
      <c r="EQ117">
        <v>131072</v>
      </c>
      <c r="ER117">
        <v>94.59</v>
      </c>
      <c r="ES117">
        <v>120.51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1</v>
      </c>
      <c r="FD117">
        <v>18</v>
      </c>
      <c r="FF117">
        <v>1145.32</v>
      </c>
      <c r="FQ117">
        <v>0</v>
      </c>
      <c r="FR117">
        <f t="shared" si="110"/>
        <v>0</v>
      </c>
      <c r="FS117">
        <v>0</v>
      </c>
      <c r="FX117">
        <v>0</v>
      </c>
      <c r="FY117">
        <v>0</v>
      </c>
      <c r="GA117" t="s">
        <v>170</v>
      </c>
      <c r="GD117">
        <v>1</v>
      </c>
      <c r="GF117">
        <v>983304871</v>
      </c>
      <c r="GG117">
        <v>2</v>
      </c>
      <c r="GH117">
        <v>3</v>
      </c>
      <c r="GI117">
        <v>5</v>
      </c>
      <c r="GJ117">
        <v>0</v>
      </c>
      <c r="GK117">
        <v>0</v>
      </c>
      <c r="GL117">
        <f t="shared" si="111"/>
        <v>0</v>
      </c>
      <c r="GM117">
        <f t="shared" si="112"/>
        <v>1020.3</v>
      </c>
      <c r="GN117">
        <f t="shared" si="113"/>
        <v>1020.3</v>
      </c>
      <c r="GO117">
        <f t="shared" si="114"/>
        <v>0</v>
      </c>
      <c r="GP117">
        <f t="shared" si="115"/>
        <v>0</v>
      </c>
      <c r="GR117">
        <v>1</v>
      </c>
      <c r="GS117">
        <v>1</v>
      </c>
      <c r="GT117">
        <v>0</v>
      </c>
      <c r="GU117" t="s">
        <v>3</v>
      </c>
      <c r="GV117">
        <f t="shared" si="116"/>
        <v>0</v>
      </c>
      <c r="GW117">
        <v>1</v>
      </c>
      <c r="GX117">
        <f t="shared" si="117"/>
        <v>0</v>
      </c>
      <c r="HA117">
        <v>0</v>
      </c>
      <c r="HB117">
        <v>0</v>
      </c>
      <c r="HC117">
        <f t="shared" si="118"/>
        <v>0</v>
      </c>
      <c r="HE117" t="s">
        <v>147</v>
      </c>
      <c r="HF117" t="s">
        <v>147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171</v>
      </c>
      <c r="F118" t="s">
        <v>140</v>
      </c>
      <c r="G118" t="s">
        <v>172</v>
      </c>
      <c r="H118" t="s">
        <v>45</v>
      </c>
      <c r="I118">
        <v>1</v>
      </c>
      <c r="J118">
        <v>0</v>
      </c>
      <c r="K118">
        <v>1</v>
      </c>
      <c r="O118">
        <f t="shared" si="80"/>
        <v>1146.53</v>
      </c>
      <c r="P118">
        <f t="shared" si="81"/>
        <v>1146.53</v>
      </c>
      <c r="Q118">
        <f t="shared" si="82"/>
        <v>0</v>
      </c>
      <c r="R118">
        <f t="shared" si="83"/>
        <v>0</v>
      </c>
      <c r="S118">
        <f t="shared" si="84"/>
        <v>0</v>
      </c>
      <c r="T118">
        <f t="shared" si="85"/>
        <v>0</v>
      </c>
      <c r="U118">
        <f t="shared" si="86"/>
        <v>0</v>
      </c>
      <c r="V118">
        <f t="shared" si="87"/>
        <v>0</v>
      </c>
      <c r="W118">
        <f t="shared" si="88"/>
        <v>0</v>
      </c>
      <c r="X118">
        <f t="shared" si="89"/>
        <v>0</v>
      </c>
      <c r="Y118">
        <f t="shared" si="90"/>
        <v>0</v>
      </c>
      <c r="AA118">
        <v>203428639</v>
      </c>
      <c r="AB118">
        <f t="shared" si="91"/>
        <v>144.76398</v>
      </c>
      <c r="AC118">
        <f t="shared" si="119"/>
        <v>144.76398</v>
      </c>
      <c r="AD118">
        <f t="shared" si="92"/>
        <v>0</v>
      </c>
      <c r="AE118">
        <f t="shared" si="93"/>
        <v>0</v>
      </c>
      <c r="AF118">
        <f t="shared" si="94"/>
        <v>0</v>
      </c>
      <c r="AG118">
        <f t="shared" si="95"/>
        <v>0</v>
      </c>
      <c r="AH118">
        <f t="shared" si="96"/>
        <v>0</v>
      </c>
      <c r="AI118">
        <f t="shared" si="97"/>
        <v>0</v>
      </c>
      <c r="AJ118">
        <f t="shared" si="98"/>
        <v>0</v>
      </c>
      <c r="AK118">
        <v>135.41999999999999</v>
      </c>
      <c r="AL118">
        <v>135.41999999999999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7.92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1146.53</v>
      </c>
      <c r="CQ118">
        <f t="shared" si="100"/>
        <v>1146.5307216000001</v>
      </c>
      <c r="CR118">
        <f t="shared" si="101"/>
        <v>0</v>
      </c>
      <c r="CS118">
        <f t="shared" si="102"/>
        <v>0</v>
      </c>
      <c r="CT118">
        <f t="shared" si="103"/>
        <v>0</v>
      </c>
      <c r="CU118">
        <f t="shared" si="104"/>
        <v>0</v>
      </c>
      <c r="CV118">
        <f t="shared" si="105"/>
        <v>0</v>
      </c>
      <c r="CW118">
        <f t="shared" si="106"/>
        <v>0</v>
      </c>
      <c r="CX118">
        <f t="shared" si="107"/>
        <v>0</v>
      </c>
      <c r="CY118">
        <f t="shared" si="108"/>
        <v>0</v>
      </c>
      <c r="CZ118">
        <f t="shared" si="109"/>
        <v>0</v>
      </c>
      <c r="DC118" t="s">
        <v>3</v>
      </c>
      <c r="DD118" t="s">
        <v>160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45</v>
      </c>
      <c r="DW118" t="s">
        <v>45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99545399</v>
      </c>
      <c r="EF118">
        <v>8</v>
      </c>
      <c r="EG118" t="s">
        <v>143</v>
      </c>
      <c r="EH118">
        <v>0</v>
      </c>
      <c r="EI118" t="s">
        <v>3</v>
      </c>
      <c r="EJ118">
        <v>1</v>
      </c>
      <c r="EK118">
        <v>1100</v>
      </c>
      <c r="EL118" t="s">
        <v>144</v>
      </c>
      <c r="EM118" t="s">
        <v>145</v>
      </c>
      <c r="EO118" t="s">
        <v>3</v>
      </c>
      <c r="EQ118">
        <v>131072</v>
      </c>
      <c r="ER118">
        <v>106.29</v>
      </c>
      <c r="ES118">
        <v>135.41999999999999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1</v>
      </c>
      <c r="FD118">
        <v>18</v>
      </c>
      <c r="FF118">
        <v>1287</v>
      </c>
      <c r="FQ118">
        <v>0</v>
      </c>
      <c r="FR118">
        <f t="shared" si="110"/>
        <v>0</v>
      </c>
      <c r="FS118">
        <v>0</v>
      </c>
      <c r="FX118">
        <v>0</v>
      </c>
      <c r="FY118">
        <v>0</v>
      </c>
      <c r="GA118" t="s">
        <v>173</v>
      </c>
      <c r="GD118">
        <v>1</v>
      </c>
      <c r="GF118">
        <v>1578135485</v>
      </c>
      <c r="GG118">
        <v>2</v>
      </c>
      <c r="GH118">
        <v>3</v>
      </c>
      <c r="GI118">
        <v>5</v>
      </c>
      <c r="GJ118">
        <v>0</v>
      </c>
      <c r="GK118">
        <v>0</v>
      </c>
      <c r="GL118">
        <f t="shared" si="111"/>
        <v>0</v>
      </c>
      <c r="GM118">
        <f t="shared" si="112"/>
        <v>1146.53</v>
      </c>
      <c r="GN118">
        <f t="shared" si="113"/>
        <v>1146.53</v>
      </c>
      <c r="GO118">
        <f t="shared" si="114"/>
        <v>0</v>
      </c>
      <c r="GP118">
        <f t="shared" si="115"/>
        <v>0</v>
      </c>
      <c r="GR118">
        <v>1</v>
      </c>
      <c r="GS118">
        <v>1</v>
      </c>
      <c r="GT118">
        <v>0</v>
      </c>
      <c r="GU118" t="s">
        <v>3</v>
      </c>
      <c r="GV118">
        <f t="shared" si="116"/>
        <v>0</v>
      </c>
      <c r="GW118">
        <v>1</v>
      </c>
      <c r="GX118">
        <f t="shared" si="117"/>
        <v>0</v>
      </c>
      <c r="HA118">
        <v>0</v>
      </c>
      <c r="HB118">
        <v>0</v>
      </c>
      <c r="HC118">
        <f t="shared" si="118"/>
        <v>0</v>
      </c>
      <c r="HE118" t="s">
        <v>147</v>
      </c>
      <c r="HF118" t="s">
        <v>147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174</v>
      </c>
      <c r="F119" t="s">
        <v>140</v>
      </c>
      <c r="G119" t="s">
        <v>175</v>
      </c>
      <c r="H119" t="s">
        <v>45</v>
      </c>
      <c r="I119">
        <v>2</v>
      </c>
      <c r="J119">
        <v>0</v>
      </c>
      <c r="K119">
        <v>2</v>
      </c>
      <c r="O119">
        <f t="shared" si="80"/>
        <v>372.36</v>
      </c>
      <c r="P119">
        <f t="shared" si="81"/>
        <v>372.36</v>
      </c>
      <c r="Q119">
        <f t="shared" si="82"/>
        <v>0</v>
      </c>
      <c r="R119">
        <f t="shared" si="83"/>
        <v>0</v>
      </c>
      <c r="S119">
        <f t="shared" si="84"/>
        <v>0</v>
      </c>
      <c r="T119">
        <f t="shared" si="85"/>
        <v>0</v>
      </c>
      <c r="U119">
        <f t="shared" si="86"/>
        <v>0</v>
      </c>
      <c r="V119">
        <f t="shared" si="87"/>
        <v>0</v>
      </c>
      <c r="W119">
        <f t="shared" si="88"/>
        <v>0</v>
      </c>
      <c r="X119">
        <f t="shared" si="89"/>
        <v>0</v>
      </c>
      <c r="Y119">
        <f t="shared" si="90"/>
        <v>0</v>
      </c>
      <c r="AA119">
        <v>203428639</v>
      </c>
      <c r="AB119">
        <f t="shared" si="91"/>
        <v>23.50731</v>
      </c>
      <c r="AC119">
        <f t="shared" si="119"/>
        <v>23.50731</v>
      </c>
      <c r="AD119">
        <f t="shared" si="92"/>
        <v>0</v>
      </c>
      <c r="AE119">
        <f t="shared" si="93"/>
        <v>0</v>
      </c>
      <c r="AF119">
        <f t="shared" si="94"/>
        <v>0</v>
      </c>
      <c r="AG119">
        <f t="shared" si="95"/>
        <v>0</v>
      </c>
      <c r="AH119">
        <f t="shared" si="96"/>
        <v>0</v>
      </c>
      <c r="AI119">
        <f t="shared" si="97"/>
        <v>0</v>
      </c>
      <c r="AJ119">
        <f t="shared" si="98"/>
        <v>0</v>
      </c>
      <c r="AK119">
        <v>21.99</v>
      </c>
      <c r="AL119">
        <v>21.99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7.92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9"/>
        <v>372.36</v>
      </c>
      <c r="CQ119">
        <f t="shared" si="100"/>
        <v>186.17789519999999</v>
      </c>
      <c r="CR119">
        <f t="shared" si="101"/>
        <v>0</v>
      </c>
      <c r="CS119">
        <f t="shared" si="102"/>
        <v>0</v>
      </c>
      <c r="CT119">
        <f t="shared" si="103"/>
        <v>0</v>
      </c>
      <c r="CU119">
        <f t="shared" si="104"/>
        <v>0</v>
      </c>
      <c r="CV119">
        <f t="shared" si="105"/>
        <v>0</v>
      </c>
      <c r="CW119">
        <f t="shared" si="106"/>
        <v>0</v>
      </c>
      <c r="CX119">
        <f t="shared" si="107"/>
        <v>0</v>
      </c>
      <c r="CY119">
        <f t="shared" si="108"/>
        <v>0</v>
      </c>
      <c r="CZ119">
        <f t="shared" si="109"/>
        <v>0</v>
      </c>
      <c r="DC119" t="s">
        <v>3</v>
      </c>
      <c r="DD119" t="s">
        <v>160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45</v>
      </c>
      <c r="DW119" t="s">
        <v>45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99545399</v>
      </c>
      <c r="EF119">
        <v>8</v>
      </c>
      <c r="EG119" t="s">
        <v>143</v>
      </c>
      <c r="EH119">
        <v>0</v>
      </c>
      <c r="EI119" t="s">
        <v>3</v>
      </c>
      <c r="EJ119">
        <v>1</v>
      </c>
      <c r="EK119">
        <v>1100</v>
      </c>
      <c r="EL119" t="s">
        <v>144</v>
      </c>
      <c r="EM119" t="s">
        <v>145</v>
      </c>
      <c r="EO119" t="s">
        <v>3</v>
      </c>
      <c r="EQ119">
        <v>131072</v>
      </c>
      <c r="ER119">
        <v>17.260000000000002</v>
      </c>
      <c r="ES119">
        <v>21.99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209</v>
      </c>
      <c r="FQ119">
        <v>0</v>
      </c>
      <c r="FR119">
        <f t="shared" si="110"/>
        <v>0</v>
      </c>
      <c r="FS119">
        <v>0</v>
      </c>
      <c r="FX119">
        <v>0</v>
      </c>
      <c r="FY119">
        <v>0</v>
      </c>
      <c r="GA119" t="s">
        <v>176</v>
      </c>
      <c r="GD119">
        <v>1</v>
      </c>
      <c r="GF119">
        <v>-1380587263</v>
      </c>
      <c r="GG119">
        <v>2</v>
      </c>
      <c r="GH119">
        <v>3</v>
      </c>
      <c r="GI119">
        <v>5</v>
      </c>
      <c r="GJ119">
        <v>0</v>
      </c>
      <c r="GK119">
        <v>0</v>
      </c>
      <c r="GL119">
        <f t="shared" si="111"/>
        <v>0</v>
      </c>
      <c r="GM119">
        <f t="shared" si="112"/>
        <v>372.36</v>
      </c>
      <c r="GN119">
        <f t="shared" si="113"/>
        <v>372.36</v>
      </c>
      <c r="GO119">
        <f t="shared" si="114"/>
        <v>0</v>
      </c>
      <c r="GP119">
        <f t="shared" si="115"/>
        <v>0</v>
      </c>
      <c r="GR119">
        <v>1</v>
      </c>
      <c r="GS119">
        <v>1</v>
      </c>
      <c r="GT119">
        <v>0</v>
      </c>
      <c r="GU119" t="s">
        <v>3</v>
      </c>
      <c r="GV119">
        <f t="shared" si="116"/>
        <v>0</v>
      </c>
      <c r="GW119">
        <v>1</v>
      </c>
      <c r="GX119">
        <f t="shared" si="117"/>
        <v>0</v>
      </c>
      <c r="HA119">
        <v>0</v>
      </c>
      <c r="HB119">
        <v>0</v>
      </c>
      <c r="HC119">
        <f t="shared" si="118"/>
        <v>0</v>
      </c>
      <c r="HE119" t="s">
        <v>147</v>
      </c>
      <c r="HF119" t="s">
        <v>147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177</v>
      </c>
      <c r="F120" t="s">
        <v>140</v>
      </c>
      <c r="G120" t="s">
        <v>178</v>
      </c>
      <c r="H120" t="s">
        <v>179</v>
      </c>
      <c r="I120">
        <v>3</v>
      </c>
      <c r="J120">
        <v>0</v>
      </c>
      <c r="K120">
        <v>3</v>
      </c>
      <c r="O120">
        <f t="shared" si="80"/>
        <v>258.31</v>
      </c>
      <c r="P120">
        <f t="shared" si="81"/>
        <v>258.31</v>
      </c>
      <c r="Q120">
        <f t="shared" si="82"/>
        <v>0</v>
      </c>
      <c r="R120">
        <f t="shared" si="83"/>
        <v>0</v>
      </c>
      <c r="S120">
        <f t="shared" si="84"/>
        <v>0</v>
      </c>
      <c r="T120">
        <f t="shared" si="85"/>
        <v>0</v>
      </c>
      <c r="U120">
        <f t="shared" si="86"/>
        <v>0</v>
      </c>
      <c r="V120">
        <f t="shared" si="87"/>
        <v>0</v>
      </c>
      <c r="W120">
        <f t="shared" si="88"/>
        <v>0</v>
      </c>
      <c r="X120">
        <f t="shared" si="89"/>
        <v>0</v>
      </c>
      <c r="Y120">
        <f t="shared" si="90"/>
        <v>0</v>
      </c>
      <c r="AA120">
        <v>203428639</v>
      </c>
      <c r="AB120">
        <f t="shared" si="91"/>
        <v>10.871729999999999</v>
      </c>
      <c r="AC120">
        <f t="shared" si="119"/>
        <v>10.871729999999999</v>
      </c>
      <c r="AD120">
        <f t="shared" si="92"/>
        <v>0</v>
      </c>
      <c r="AE120">
        <f t="shared" si="93"/>
        <v>0</v>
      </c>
      <c r="AF120">
        <f t="shared" si="94"/>
        <v>0</v>
      </c>
      <c r="AG120">
        <f t="shared" si="95"/>
        <v>0</v>
      </c>
      <c r="AH120">
        <f t="shared" si="96"/>
        <v>0</v>
      </c>
      <c r="AI120">
        <f t="shared" si="97"/>
        <v>0</v>
      </c>
      <c r="AJ120">
        <f t="shared" si="98"/>
        <v>0</v>
      </c>
      <c r="AK120">
        <v>10.17</v>
      </c>
      <c r="AL120">
        <v>10.17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7.92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9"/>
        <v>258.31</v>
      </c>
      <c r="CQ120">
        <f t="shared" si="100"/>
        <v>86.104101599999993</v>
      </c>
      <c r="CR120">
        <f t="shared" si="101"/>
        <v>0</v>
      </c>
      <c r="CS120">
        <f t="shared" si="102"/>
        <v>0</v>
      </c>
      <c r="CT120">
        <f t="shared" si="103"/>
        <v>0</v>
      </c>
      <c r="CU120">
        <f t="shared" si="104"/>
        <v>0</v>
      </c>
      <c r="CV120">
        <f t="shared" si="105"/>
        <v>0</v>
      </c>
      <c r="CW120">
        <f t="shared" si="106"/>
        <v>0</v>
      </c>
      <c r="CX120">
        <f t="shared" si="107"/>
        <v>0</v>
      </c>
      <c r="CY120">
        <f t="shared" si="108"/>
        <v>0</v>
      </c>
      <c r="CZ120">
        <f t="shared" si="109"/>
        <v>0</v>
      </c>
      <c r="DC120" t="s">
        <v>3</v>
      </c>
      <c r="DD120" t="s">
        <v>160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179</v>
      </c>
      <c r="DW120" t="s">
        <v>179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99545399</v>
      </c>
      <c r="EF120">
        <v>8</v>
      </c>
      <c r="EG120" t="s">
        <v>143</v>
      </c>
      <c r="EH120">
        <v>0</v>
      </c>
      <c r="EI120" t="s">
        <v>3</v>
      </c>
      <c r="EJ120">
        <v>1</v>
      </c>
      <c r="EK120">
        <v>1100</v>
      </c>
      <c r="EL120" t="s">
        <v>144</v>
      </c>
      <c r="EM120" t="s">
        <v>145</v>
      </c>
      <c r="EO120" t="s">
        <v>3</v>
      </c>
      <c r="EQ120">
        <v>131072</v>
      </c>
      <c r="ER120">
        <v>9.57</v>
      </c>
      <c r="ES120">
        <v>10.17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1</v>
      </c>
      <c r="FD120">
        <v>18</v>
      </c>
      <c r="FF120">
        <v>96.67</v>
      </c>
      <c r="FQ120">
        <v>0</v>
      </c>
      <c r="FR120">
        <f t="shared" si="110"/>
        <v>0</v>
      </c>
      <c r="FS120">
        <v>0</v>
      </c>
      <c r="FX120">
        <v>0</v>
      </c>
      <c r="FY120">
        <v>0</v>
      </c>
      <c r="GA120" t="s">
        <v>180</v>
      </c>
      <c r="GD120">
        <v>1</v>
      </c>
      <c r="GF120">
        <v>507062420</v>
      </c>
      <c r="GG120">
        <v>2</v>
      </c>
      <c r="GH120">
        <v>3</v>
      </c>
      <c r="GI120">
        <v>5</v>
      </c>
      <c r="GJ120">
        <v>0</v>
      </c>
      <c r="GK120">
        <v>0</v>
      </c>
      <c r="GL120">
        <f t="shared" si="111"/>
        <v>0</v>
      </c>
      <c r="GM120">
        <f t="shared" si="112"/>
        <v>258.31</v>
      </c>
      <c r="GN120">
        <f t="shared" si="113"/>
        <v>258.31</v>
      </c>
      <c r="GO120">
        <f t="shared" si="114"/>
        <v>0</v>
      </c>
      <c r="GP120">
        <f t="shared" si="115"/>
        <v>0</v>
      </c>
      <c r="GR120">
        <v>1</v>
      </c>
      <c r="GS120">
        <v>1</v>
      </c>
      <c r="GT120">
        <v>0</v>
      </c>
      <c r="GU120" t="s">
        <v>3</v>
      </c>
      <c r="GV120">
        <f t="shared" si="116"/>
        <v>0</v>
      </c>
      <c r="GW120">
        <v>1</v>
      </c>
      <c r="GX120">
        <f t="shared" si="117"/>
        <v>0</v>
      </c>
      <c r="HA120">
        <v>0</v>
      </c>
      <c r="HB120">
        <v>0</v>
      </c>
      <c r="HC120">
        <f t="shared" si="118"/>
        <v>0</v>
      </c>
      <c r="HE120" t="s">
        <v>147</v>
      </c>
      <c r="HF120" t="s">
        <v>147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181</v>
      </c>
      <c r="F121" t="s">
        <v>140</v>
      </c>
      <c r="G121" t="s">
        <v>182</v>
      </c>
      <c r="H121" t="s">
        <v>45</v>
      </c>
      <c r="I121">
        <v>3</v>
      </c>
      <c r="J121">
        <v>0</v>
      </c>
      <c r="K121">
        <v>3</v>
      </c>
      <c r="O121">
        <f t="shared" si="80"/>
        <v>75.94</v>
      </c>
      <c r="P121">
        <f t="shared" si="81"/>
        <v>75.94</v>
      </c>
      <c r="Q121">
        <f t="shared" si="82"/>
        <v>0</v>
      </c>
      <c r="R121">
        <f t="shared" si="83"/>
        <v>0</v>
      </c>
      <c r="S121">
        <f t="shared" si="84"/>
        <v>0</v>
      </c>
      <c r="T121">
        <f t="shared" si="85"/>
        <v>0</v>
      </c>
      <c r="U121">
        <f t="shared" si="86"/>
        <v>0</v>
      </c>
      <c r="V121">
        <f t="shared" si="87"/>
        <v>0</v>
      </c>
      <c r="W121">
        <f t="shared" si="88"/>
        <v>0</v>
      </c>
      <c r="X121">
        <f t="shared" si="89"/>
        <v>0</v>
      </c>
      <c r="Y121">
        <f t="shared" si="90"/>
        <v>0</v>
      </c>
      <c r="AA121">
        <v>203428639</v>
      </c>
      <c r="AB121">
        <f t="shared" si="91"/>
        <v>3.19631</v>
      </c>
      <c r="AC121">
        <f t="shared" si="119"/>
        <v>3.19631</v>
      </c>
      <c r="AD121">
        <f t="shared" si="92"/>
        <v>0</v>
      </c>
      <c r="AE121">
        <f t="shared" si="93"/>
        <v>0</v>
      </c>
      <c r="AF121">
        <f t="shared" si="94"/>
        <v>0</v>
      </c>
      <c r="AG121">
        <f t="shared" si="95"/>
        <v>0</v>
      </c>
      <c r="AH121">
        <f t="shared" si="96"/>
        <v>0</v>
      </c>
      <c r="AI121">
        <f t="shared" si="97"/>
        <v>0</v>
      </c>
      <c r="AJ121">
        <f t="shared" si="98"/>
        <v>0</v>
      </c>
      <c r="AK121">
        <v>2.99</v>
      </c>
      <c r="AL121">
        <v>2.99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7.92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99"/>
        <v>75.94</v>
      </c>
      <c r="CQ121">
        <f t="shared" si="100"/>
        <v>25.3147752</v>
      </c>
      <c r="CR121">
        <f t="shared" si="101"/>
        <v>0</v>
      </c>
      <c r="CS121">
        <f t="shared" si="102"/>
        <v>0</v>
      </c>
      <c r="CT121">
        <f t="shared" si="103"/>
        <v>0</v>
      </c>
      <c r="CU121">
        <f t="shared" si="104"/>
        <v>0</v>
      </c>
      <c r="CV121">
        <f t="shared" si="105"/>
        <v>0</v>
      </c>
      <c r="CW121">
        <f t="shared" si="106"/>
        <v>0</v>
      </c>
      <c r="CX121">
        <f t="shared" si="107"/>
        <v>0</v>
      </c>
      <c r="CY121">
        <f t="shared" si="108"/>
        <v>0</v>
      </c>
      <c r="CZ121">
        <f t="shared" si="109"/>
        <v>0</v>
      </c>
      <c r="DC121" t="s">
        <v>3</v>
      </c>
      <c r="DD121" t="s">
        <v>160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45</v>
      </c>
      <c r="DW121" t="s">
        <v>45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99545399</v>
      </c>
      <c r="EF121">
        <v>8</v>
      </c>
      <c r="EG121" t="s">
        <v>143</v>
      </c>
      <c r="EH121">
        <v>0</v>
      </c>
      <c r="EI121" t="s">
        <v>3</v>
      </c>
      <c r="EJ121">
        <v>1</v>
      </c>
      <c r="EK121">
        <v>1100</v>
      </c>
      <c r="EL121" t="s">
        <v>144</v>
      </c>
      <c r="EM121" t="s">
        <v>145</v>
      </c>
      <c r="EO121" t="s">
        <v>3</v>
      </c>
      <c r="EQ121">
        <v>131072</v>
      </c>
      <c r="ER121">
        <v>2.35</v>
      </c>
      <c r="ES121">
        <v>2.99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28.4</v>
      </c>
      <c r="FQ121">
        <v>0</v>
      </c>
      <c r="FR121">
        <f t="shared" si="110"/>
        <v>0</v>
      </c>
      <c r="FS121">
        <v>0</v>
      </c>
      <c r="FX121">
        <v>0</v>
      </c>
      <c r="FY121">
        <v>0</v>
      </c>
      <c r="GA121" t="s">
        <v>183</v>
      </c>
      <c r="GD121">
        <v>1</v>
      </c>
      <c r="GF121">
        <v>1052405842</v>
      </c>
      <c r="GG121">
        <v>2</v>
      </c>
      <c r="GH121">
        <v>3</v>
      </c>
      <c r="GI121">
        <v>5</v>
      </c>
      <c r="GJ121">
        <v>0</v>
      </c>
      <c r="GK121">
        <v>0</v>
      </c>
      <c r="GL121">
        <f t="shared" si="111"/>
        <v>0</v>
      </c>
      <c r="GM121">
        <f t="shared" si="112"/>
        <v>75.94</v>
      </c>
      <c r="GN121">
        <f t="shared" si="113"/>
        <v>75.94</v>
      </c>
      <c r="GO121">
        <f t="shared" si="114"/>
        <v>0</v>
      </c>
      <c r="GP121">
        <f t="shared" si="115"/>
        <v>0</v>
      </c>
      <c r="GR121">
        <v>1</v>
      </c>
      <c r="GS121">
        <v>1</v>
      </c>
      <c r="GT121">
        <v>0</v>
      </c>
      <c r="GU121" t="s">
        <v>3</v>
      </c>
      <c r="GV121">
        <f t="shared" si="116"/>
        <v>0</v>
      </c>
      <c r="GW121">
        <v>1</v>
      </c>
      <c r="GX121">
        <f t="shared" si="117"/>
        <v>0</v>
      </c>
      <c r="HA121">
        <v>0</v>
      </c>
      <c r="HB121">
        <v>0</v>
      </c>
      <c r="HC121">
        <f t="shared" si="118"/>
        <v>0</v>
      </c>
      <c r="HE121" t="s">
        <v>147</v>
      </c>
      <c r="HF121" t="s">
        <v>147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184</v>
      </c>
      <c r="F122" t="s">
        <v>140</v>
      </c>
      <c r="G122" t="s">
        <v>182</v>
      </c>
      <c r="H122" t="s">
        <v>45</v>
      </c>
      <c r="I122">
        <v>3</v>
      </c>
      <c r="J122">
        <v>0</v>
      </c>
      <c r="K122">
        <v>3</v>
      </c>
      <c r="O122">
        <f t="shared" si="80"/>
        <v>75.94</v>
      </c>
      <c r="P122">
        <f t="shared" si="81"/>
        <v>75.94</v>
      </c>
      <c r="Q122">
        <f t="shared" si="82"/>
        <v>0</v>
      </c>
      <c r="R122">
        <f t="shared" si="83"/>
        <v>0</v>
      </c>
      <c r="S122">
        <f t="shared" si="84"/>
        <v>0</v>
      </c>
      <c r="T122">
        <f t="shared" si="85"/>
        <v>0</v>
      </c>
      <c r="U122">
        <f t="shared" si="86"/>
        <v>0</v>
      </c>
      <c r="V122">
        <f t="shared" si="87"/>
        <v>0</v>
      </c>
      <c r="W122">
        <f t="shared" si="88"/>
        <v>0</v>
      </c>
      <c r="X122">
        <f t="shared" si="89"/>
        <v>0</v>
      </c>
      <c r="Y122">
        <f t="shared" si="90"/>
        <v>0</v>
      </c>
      <c r="AA122">
        <v>203428639</v>
      </c>
      <c r="AB122">
        <f t="shared" si="91"/>
        <v>3.19631</v>
      </c>
      <c r="AC122">
        <f t="shared" si="119"/>
        <v>3.19631</v>
      </c>
      <c r="AD122">
        <f t="shared" si="92"/>
        <v>0</v>
      </c>
      <c r="AE122">
        <f t="shared" si="93"/>
        <v>0</v>
      </c>
      <c r="AF122">
        <f t="shared" si="94"/>
        <v>0</v>
      </c>
      <c r="AG122">
        <f t="shared" si="95"/>
        <v>0</v>
      </c>
      <c r="AH122">
        <f t="shared" si="96"/>
        <v>0</v>
      </c>
      <c r="AI122">
        <f t="shared" si="97"/>
        <v>0</v>
      </c>
      <c r="AJ122">
        <f t="shared" si="98"/>
        <v>0</v>
      </c>
      <c r="AK122">
        <v>2.99</v>
      </c>
      <c r="AL122">
        <v>2.99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7.92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75.94</v>
      </c>
      <c r="CQ122">
        <f t="shared" si="100"/>
        <v>25.3147752</v>
      </c>
      <c r="CR122">
        <f t="shared" si="101"/>
        <v>0</v>
      </c>
      <c r="CS122">
        <f t="shared" si="102"/>
        <v>0</v>
      </c>
      <c r="CT122">
        <f t="shared" si="103"/>
        <v>0</v>
      </c>
      <c r="CU122">
        <f t="shared" si="104"/>
        <v>0</v>
      </c>
      <c r="CV122">
        <f t="shared" si="105"/>
        <v>0</v>
      </c>
      <c r="CW122">
        <f t="shared" si="106"/>
        <v>0</v>
      </c>
      <c r="CX122">
        <f t="shared" si="107"/>
        <v>0</v>
      </c>
      <c r="CY122">
        <f t="shared" si="108"/>
        <v>0</v>
      </c>
      <c r="CZ122">
        <f t="shared" si="109"/>
        <v>0</v>
      </c>
      <c r="DC122" t="s">
        <v>3</v>
      </c>
      <c r="DD122" t="s">
        <v>160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45</v>
      </c>
      <c r="DW122" t="s">
        <v>45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99545399</v>
      </c>
      <c r="EF122">
        <v>8</v>
      </c>
      <c r="EG122" t="s">
        <v>143</v>
      </c>
      <c r="EH122">
        <v>0</v>
      </c>
      <c r="EI122" t="s">
        <v>3</v>
      </c>
      <c r="EJ122">
        <v>1</v>
      </c>
      <c r="EK122">
        <v>1100</v>
      </c>
      <c r="EL122" t="s">
        <v>144</v>
      </c>
      <c r="EM122" t="s">
        <v>145</v>
      </c>
      <c r="EO122" t="s">
        <v>3</v>
      </c>
      <c r="EQ122">
        <v>131072</v>
      </c>
      <c r="ER122">
        <v>2.35</v>
      </c>
      <c r="ES122">
        <v>2.99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1</v>
      </c>
      <c r="FD122">
        <v>18</v>
      </c>
      <c r="FF122">
        <v>28.4</v>
      </c>
      <c r="FQ122">
        <v>0</v>
      </c>
      <c r="FR122">
        <f t="shared" si="110"/>
        <v>0</v>
      </c>
      <c r="FS122">
        <v>0</v>
      </c>
      <c r="FX122">
        <v>0</v>
      </c>
      <c r="FY122">
        <v>0</v>
      </c>
      <c r="GA122" t="s">
        <v>183</v>
      </c>
      <c r="GD122">
        <v>1</v>
      </c>
      <c r="GF122">
        <v>1052405842</v>
      </c>
      <c r="GG122">
        <v>2</v>
      </c>
      <c r="GH122">
        <v>3</v>
      </c>
      <c r="GI122">
        <v>5</v>
      </c>
      <c r="GJ122">
        <v>0</v>
      </c>
      <c r="GK122">
        <v>0</v>
      </c>
      <c r="GL122">
        <f t="shared" si="111"/>
        <v>0</v>
      </c>
      <c r="GM122">
        <f t="shared" si="112"/>
        <v>75.94</v>
      </c>
      <c r="GN122">
        <f t="shared" si="113"/>
        <v>75.94</v>
      </c>
      <c r="GO122">
        <f t="shared" si="114"/>
        <v>0</v>
      </c>
      <c r="GP122">
        <f t="shared" si="115"/>
        <v>0</v>
      </c>
      <c r="GR122">
        <v>1</v>
      </c>
      <c r="GS122">
        <v>1</v>
      </c>
      <c r="GT122">
        <v>0</v>
      </c>
      <c r="GU122" t="s">
        <v>3</v>
      </c>
      <c r="GV122">
        <f t="shared" si="116"/>
        <v>0</v>
      </c>
      <c r="GW122">
        <v>1</v>
      </c>
      <c r="GX122">
        <f t="shared" si="117"/>
        <v>0</v>
      </c>
      <c r="HA122">
        <v>0</v>
      </c>
      <c r="HB122">
        <v>0</v>
      </c>
      <c r="HC122">
        <f t="shared" si="118"/>
        <v>0</v>
      </c>
      <c r="HE122" t="s">
        <v>147</v>
      </c>
      <c r="HF122" t="s">
        <v>147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185</v>
      </c>
      <c r="F123" t="s">
        <v>140</v>
      </c>
      <c r="G123" t="s">
        <v>186</v>
      </c>
      <c r="H123" t="s">
        <v>45</v>
      </c>
      <c r="I123">
        <v>4</v>
      </c>
      <c r="J123">
        <v>0</v>
      </c>
      <c r="K123">
        <v>4</v>
      </c>
      <c r="O123">
        <f t="shared" si="80"/>
        <v>2380.44</v>
      </c>
      <c r="P123">
        <f t="shared" si="81"/>
        <v>2380.44</v>
      </c>
      <c r="Q123">
        <f t="shared" si="82"/>
        <v>0</v>
      </c>
      <c r="R123">
        <f t="shared" si="83"/>
        <v>0</v>
      </c>
      <c r="S123">
        <f t="shared" si="84"/>
        <v>0</v>
      </c>
      <c r="T123">
        <f t="shared" si="85"/>
        <v>0</v>
      </c>
      <c r="U123">
        <f t="shared" si="86"/>
        <v>0</v>
      </c>
      <c r="V123">
        <f t="shared" si="87"/>
        <v>0</v>
      </c>
      <c r="W123">
        <f t="shared" si="88"/>
        <v>0</v>
      </c>
      <c r="X123">
        <f t="shared" si="89"/>
        <v>0</v>
      </c>
      <c r="Y123">
        <f t="shared" si="90"/>
        <v>0</v>
      </c>
      <c r="AA123">
        <v>203428639</v>
      </c>
      <c r="AB123">
        <f t="shared" si="91"/>
        <v>75.140010000000004</v>
      </c>
      <c r="AC123">
        <f t="shared" si="119"/>
        <v>75.140010000000004</v>
      </c>
      <c r="AD123">
        <f t="shared" si="92"/>
        <v>0</v>
      </c>
      <c r="AE123">
        <f t="shared" si="93"/>
        <v>0</v>
      </c>
      <c r="AF123">
        <f t="shared" si="94"/>
        <v>0</v>
      </c>
      <c r="AG123">
        <f t="shared" si="95"/>
        <v>0</v>
      </c>
      <c r="AH123">
        <f t="shared" si="96"/>
        <v>0</v>
      </c>
      <c r="AI123">
        <f t="shared" si="97"/>
        <v>0</v>
      </c>
      <c r="AJ123">
        <f t="shared" si="98"/>
        <v>0</v>
      </c>
      <c r="AK123">
        <v>70.290000000000006</v>
      </c>
      <c r="AL123">
        <v>70.290000000000006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7.92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9"/>
        <v>2380.44</v>
      </c>
      <c r="CQ123">
        <f t="shared" si="100"/>
        <v>595.10887920000005</v>
      </c>
      <c r="CR123">
        <f t="shared" si="101"/>
        <v>0</v>
      </c>
      <c r="CS123">
        <f t="shared" si="102"/>
        <v>0</v>
      </c>
      <c r="CT123">
        <f t="shared" si="103"/>
        <v>0</v>
      </c>
      <c r="CU123">
        <f t="shared" si="104"/>
        <v>0</v>
      </c>
      <c r="CV123">
        <f t="shared" si="105"/>
        <v>0</v>
      </c>
      <c r="CW123">
        <f t="shared" si="106"/>
        <v>0</v>
      </c>
      <c r="CX123">
        <f t="shared" si="107"/>
        <v>0</v>
      </c>
      <c r="CY123">
        <f t="shared" si="108"/>
        <v>0</v>
      </c>
      <c r="CZ123">
        <f t="shared" si="109"/>
        <v>0</v>
      </c>
      <c r="DC123" t="s">
        <v>3</v>
      </c>
      <c r="DD123" t="s">
        <v>160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45</v>
      </c>
      <c r="DW123" t="s">
        <v>45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99545399</v>
      </c>
      <c r="EF123">
        <v>8</v>
      </c>
      <c r="EG123" t="s">
        <v>143</v>
      </c>
      <c r="EH123">
        <v>0</v>
      </c>
      <c r="EI123" t="s">
        <v>3</v>
      </c>
      <c r="EJ123">
        <v>1</v>
      </c>
      <c r="EK123">
        <v>1100</v>
      </c>
      <c r="EL123" t="s">
        <v>144</v>
      </c>
      <c r="EM123" t="s">
        <v>145</v>
      </c>
      <c r="EO123" t="s">
        <v>3</v>
      </c>
      <c r="EQ123">
        <v>131072</v>
      </c>
      <c r="ER123">
        <v>55.17</v>
      </c>
      <c r="ES123">
        <v>70.290000000000006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668</v>
      </c>
      <c r="FQ123">
        <v>0</v>
      </c>
      <c r="FR123">
        <f t="shared" si="110"/>
        <v>0</v>
      </c>
      <c r="FS123">
        <v>0</v>
      </c>
      <c r="FX123">
        <v>0</v>
      </c>
      <c r="FY123">
        <v>0</v>
      </c>
      <c r="GA123" t="s">
        <v>187</v>
      </c>
      <c r="GD123">
        <v>1</v>
      </c>
      <c r="GF123">
        <v>989553110</v>
      </c>
      <c r="GG123">
        <v>2</v>
      </c>
      <c r="GH123">
        <v>3</v>
      </c>
      <c r="GI123">
        <v>5</v>
      </c>
      <c r="GJ123">
        <v>0</v>
      </c>
      <c r="GK123">
        <v>0</v>
      </c>
      <c r="GL123">
        <f t="shared" si="111"/>
        <v>0</v>
      </c>
      <c r="GM123">
        <f t="shared" si="112"/>
        <v>2380.44</v>
      </c>
      <c r="GN123">
        <f t="shared" si="113"/>
        <v>2380.44</v>
      </c>
      <c r="GO123">
        <f t="shared" si="114"/>
        <v>0</v>
      </c>
      <c r="GP123">
        <f t="shared" si="115"/>
        <v>0</v>
      </c>
      <c r="GR123">
        <v>1</v>
      </c>
      <c r="GS123">
        <v>1</v>
      </c>
      <c r="GT123">
        <v>0</v>
      </c>
      <c r="GU123" t="s">
        <v>3</v>
      </c>
      <c r="GV123">
        <f t="shared" si="116"/>
        <v>0</v>
      </c>
      <c r="GW123">
        <v>1</v>
      </c>
      <c r="GX123">
        <f t="shared" si="117"/>
        <v>0</v>
      </c>
      <c r="HA123">
        <v>0</v>
      </c>
      <c r="HB123">
        <v>0</v>
      </c>
      <c r="HC123">
        <f t="shared" si="118"/>
        <v>0</v>
      </c>
      <c r="HE123" t="s">
        <v>147</v>
      </c>
      <c r="HF123" t="s">
        <v>147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188</v>
      </c>
      <c r="F124" t="s">
        <v>140</v>
      </c>
      <c r="G124" t="s">
        <v>189</v>
      </c>
      <c r="H124" t="s">
        <v>45</v>
      </c>
      <c r="I124">
        <v>1</v>
      </c>
      <c r="J124">
        <v>0</v>
      </c>
      <c r="K124">
        <v>1</v>
      </c>
      <c r="O124">
        <f t="shared" si="80"/>
        <v>1030.71</v>
      </c>
      <c r="P124">
        <f t="shared" si="81"/>
        <v>1030.71</v>
      </c>
      <c r="Q124">
        <f t="shared" si="82"/>
        <v>0</v>
      </c>
      <c r="R124">
        <f t="shared" si="83"/>
        <v>0</v>
      </c>
      <c r="S124">
        <f t="shared" si="84"/>
        <v>0</v>
      </c>
      <c r="T124">
        <f t="shared" si="85"/>
        <v>0</v>
      </c>
      <c r="U124">
        <f t="shared" si="86"/>
        <v>0</v>
      </c>
      <c r="V124">
        <f t="shared" si="87"/>
        <v>0</v>
      </c>
      <c r="W124">
        <f t="shared" si="88"/>
        <v>0</v>
      </c>
      <c r="X124">
        <f t="shared" si="89"/>
        <v>0</v>
      </c>
      <c r="Y124">
        <f t="shared" si="90"/>
        <v>0</v>
      </c>
      <c r="AA124">
        <v>203428639</v>
      </c>
      <c r="AB124">
        <f t="shared" si="91"/>
        <v>130.14006000000001</v>
      </c>
      <c r="AC124">
        <f t="shared" si="119"/>
        <v>130.14006000000001</v>
      </c>
      <c r="AD124">
        <f t="shared" si="92"/>
        <v>0</v>
      </c>
      <c r="AE124">
        <f t="shared" si="93"/>
        <v>0</v>
      </c>
      <c r="AF124">
        <f t="shared" si="94"/>
        <v>0</v>
      </c>
      <c r="AG124">
        <f t="shared" si="95"/>
        <v>0</v>
      </c>
      <c r="AH124">
        <f t="shared" si="96"/>
        <v>0</v>
      </c>
      <c r="AI124">
        <f t="shared" si="97"/>
        <v>0</v>
      </c>
      <c r="AJ124">
        <f t="shared" si="98"/>
        <v>0</v>
      </c>
      <c r="AK124">
        <v>121.74</v>
      </c>
      <c r="AL124">
        <v>121.74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7.92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9"/>
        <v>1030.71</v>
      </c>
      <c r="CQ124">
        <f t="shared" si="100"/>
        <v>1030.7092752000001</v>
      </c>
      <c r="CR124">
        <f t="shared" si="101"/>
        <v>0</v>
      </c>
      <c r="CS124">
        <f t="shared" si="102"/>
        <v>0</v>
      </c>
      <c r="CT124">
        <f t="shared" si="103"/>
        <v>0</v>
      </c>
      <c r="CU124">
        <f t="shared" si="104"/>
        <v>0</v>
      </c>
      <c r="CV124">
        <f t="shared" si="105"/>
        <v>0</v>
      </c>
      <c r="CW124">
        <f t="shared" si="106"/>
        <v>0</v>
      </c>
      <c r="CX124">
        <f t="shared" si="107"/>
        <v>0</v>
      </c>
      <c r="CY124">
        <f t="shared" si="108"/>
        <v>0</v>
      </c>
      <c r="CZ124">
        <f t="shared" si="109"/>
        <v>0</v>
      </c>
      <c r="DC124" t="s">
        <v>3</v>
      </c>
      <c r="DD124" t="s">
        <v>160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45</v>
      </c>
      <c r="DW124" t="s">
        <v>45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99545399</v>
      </c>
      <c r="EF124">
        <v>8</v>
      </c>
      <c r="EG124" t="s">
        <v>143</v>
      </c>
      <c r="EH124">
        <v>0</v>
      </c>
      <c r="EI124" t="s">
        <v>3</v>
      </c>
      <c r="EJ124">
        <v>1</v>
      </c>
      <c r="EK124">
        <v>1100</v>
      </c>
      <c r="EL124" t="s">
        <v>144</v>
      </c>
      <c r="EM124" t="s">
        <v>145</v>
      </c>
      <c r="EO124" t="s">
        <v>3</v>
      </c>
      <c r="EQ124">
        <v>131072</v>
      </c>
      <c r="ER124">
        <v>95.56</v>
      </c>
      <c r="ES124">
        <v>121.74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1</v>
      </c>
      <c r="FD124">
        <v>18</v>
      </c>
      <c r="FF124">
        <v>1157</v>
      </c>
      <c r="FQ124">
        <v>0</v>
      </c>
      <c r="FR124">
        <f t="shared" si="110"/>
        <v>0</v>
      </c>
      <c r="FS124">
        <v>0</v>
      </c>
      <c r="FX124">
        <v>0</v>
      </c>
      <c r="FY124">
        <v>0</v>
      </c>
      <c r="GA124" t="s">
        <v>190</v>
      </c>
      <c r="GD124">
        <v>1</v>
      </c>
      <c r="GF124">
        <v>-1511280160</v>
      </c>
      <c r="GG124">
        <v>2</v>
      </c>
      <c r="GH124">
        <v>3</v>
      </c>
      <c r="GI124">
        <v>5</v>
      </c>
      <c r="GJ124">
        <v>0</v>
      </c>
      <c r="GK124">
        <v>0</v>
      </c>
      <c r="GL124">
        <f t="shared" si="111"/>
        <v>0</v>
      </c>
      <c r="GM124">
        <f t="shared" si="112"/>
        <v>1030.71</v>
      </c>
      <c r="GN124">
        <f t="shared" si="113"/>
        <v>1030.71</v>
      </c>
      <c r="GO124">
        <f t="shared" si="114"/>
        <v>0</v>
      </c>
      <c r="GP124">
        <f t="shared" si="115"/>
        <v>0</v>
      </c>
      <c r="GR124">
        <v>1</v>
      </c>
      <c r="GS124">
        <v>1</v>
      </c>
      <c r="GT124">
        <v>0</v>
      </c>
      <c r="GU124" t="s">
        <v>3</v>
      </c>
      <c r="GV124">
        <f t="shared" si="116"/>
        <v>0</v>
      </c>
      <c r="GW124">
        <v>1</v>
      </c>
      <c r="GX124">
        <f t="shared" si="117"/>
        <v>0</v>
      </c>
      <c r="HA124">
        <v>0</v>
      </c>
      <c r="HB124">
        <v>0</v>
      </c>
      <c r="HC124">
        <f t="shared" si="118"/>
        <v>0</v>
      </c>
      <c r="HE124" t="s">
        <v>147</v>
      </c>
      <c r="HF124" t="s">
        <v>147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191</v>
      </c>
      <c r="F125" t="s">
        <v>140</v>
      </c>
      <c r="G125" t="s">
        <v>192</v>
      </c>
      <c r="H125" t="s">
        <v>45</v>
      </c>
      <c r="I125">
        <v>4</v>
      </c>
      <c r="J125">
        <v>0</v>
      </c>
      <c r="K125">
        <v>4</v>
      </c>
      <c r="O125">
        <f t="shared" si="80"/>
        <v>42.67</v>
      </c>
      <c r="P125">
        <f t="shared" si="81"/>
        <v>42.67</v>
      </c>
      <c r="Q125">
        <f t="shared" si="82"/>
        <v>0</v>
      </c>
      <c r="R125">
        <f t="shared" si="83"/>
        <v>0</v>
      </c>
      <c r="S125">
        <f t="shared" si="84"/>
        <v>0</v>
      </c>
      <c r="T125">
        <f t="shared" si="85"/>
        <v>0</v>
      </c>
      <c r="U125">
        <f t="shared" si="86"/>
        <v>0</v>
      </c>
      <c r="V125">
        <f t="shared" si="87"/>
        <v>0</v>
      </c>
      <c r="W125">
        <f t="shared" si="88"/>
        <v>0</v>
      </c>
      <c r="X125">
        <f t="shared" si="89"/>
        <v>0</v>
      </c>
      <c r="Y125">
        <f t="shared" si="90"/>
        <v>0</v>
      </c>
      <c r="AA125">
        <v>203428639</v>
      </c>
      <c r="AB125">
        <f t="shared" si="91"/>
        <v>1.34694</v>
      </c>
      <c r="AC125">
        <f t="shared" si="119"/>
        <v>1.34694</v>
      </c>
      <c r="AD125">
        <f t="shared" si="92"/>
        <v>0</v>
      </c>
      <c r="AE125">
        <f t="shared" si="93"/>
        <v>0</v>
      </c>
      <c r="AF125">
        <f t="shared" si="94"/>
        <v>0</v>
      </c>
      <c r="AG125">
        <f t="shared" si="95"/>
        <v>0</v>
      </c>
      <c r="AH125">
        <f t="shared" si="96"/>
        <v>0</v>
      </c>
      <c r="AI125">
        <f t="shared" si="97"/>
        <v>0</v>
      </c>
      <c r="AJ125">
        <f t="shared" si="98"/>
        <v>0</v>
      </c>
      <c r="AK125">
        <v>1.26</v>
      </c>
      <c r="AL125">
        <v>1.26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7.92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9"/>
        <v>42.67</v>
      </c>
      <c r="CQ125">
        <f t="shared" si="100"/>
        <v>10.6677648</v>
      </c>
      <c r="CR125">
        <f t="shared" si="101"/>
        <v>0</v>
      </c>
      <c r="CS125">
        <f t="shared" si="102"/>
        <v>0</v>
      </c>
      <c r="CT125">
        <f t="shared" si="103"/>
        <v>0</v>
      </c>
      <c r="CU125">
        <f t="shared" si="104"/>
        <v>0</v>
      </c>
      <c r="CV125">
        <f t="shared" si="105"/>
        <v>0</v>
      </c>
      <c r="CW125">
        <f t="shared" si="106"/>
        <v>0</v>
      </c>
      <c r="CX125">
        <f t="shared" si="107"/>
        <v>0</v>
      </c>
      <c r="CY125">
        <f t="shared" si="108"/>
        <v>0</v>
      </c>
      <c r="CZ125">
        <f t="shared" si="109"/>
        <v>0</v>
      </c>
      <c r="DC125" t="s">
        <v>3</v>
      </c>
      <c r="DD125" t="s">
        <v>160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45</v>
      </c>
      <c r="DW125" t="s">
        <v>45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99545399</v>
      </c>
      <c r="EF125">
        <v>8</v>
      </c>
      <c r="EG125" t="s">
        <v>143</v>
      </c>
      <c r="EH125">
        <v>0</v>
      </c>
      <c r="EI125" t="s">
        <v>3</v>
      </c>
      <c r="EJ125">
        <v>1</v>
      </c>
      <c r="EK125">
        <v>1100</v>
      </c>
      <c r="EL125" t="s">
        <v>144</v>
      </c>
      <c r="EM125" t="s">
        <v>145</v>
      </c>
      <c r="EO125" t="s">
        <v>3</v>
      </c>
      <c r="EQ125">
        <v>131072</v>
      </c>
      <c r="ER125">
        <v>0.99</v>
      </c>
      <c r="ES125">
        <v>1.26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12</v>
      </c>
      <c r="FQ125">
        <v>0</v>
      </c>
      <c r="FR125">
        <f t="shared" si="110"/>
        <v>0</v>
      </c>
      <c r="FS125">
        <v>0</v>
      </c>
      <c r="FX125">
        <v>0</v>
      </c>
      <c r="FY125">
        <v>0</v>
      </c>
      <c r="GA125" t="s">
        <v>193</v>
      </c>
      <c r="GD125">
        <v>1</v>
      </c>
      <c r="GF125">
        <v>-954240235</v>
      </c>
      <c r="GG125">
        <v>2</v>
      </c>
      <c r="GH125">
        <v>3</v>
      </c>
      <c r="GI125">
        <v>5</v>
      </c>
      <c r="GJ125">
        <v>0</v>
      </c>
      <c r="GK125">
        <v>0</v>
      </c>
      <c r="GL125">
        <f t="shared" si="111"/>
        <v>0</v>
      </c>
      <c r="GM125">
        <f t="shared" si="112"/>
        <v>42.67</v>
      </c>
      <c r="GN125">
        <f t="shared" si="113"/>
        <v>42.67</v>
      </c>
      <c r="GO125">
        <f t="shared" si="114"/>
        <v>0</v>
      </c>
      <c r="GP125">
        <f t="shared" si="115"/>
        <v>0</v>
      </c>
      <c r="GR125">
        <v>1</v>
      </c>
      <c r="GS125">
        <v>1</v>
      </c>
      <c r="GT125">
        <v>0</v>
      </c>
      <c r="GU125" t="s">
        <v>3</v>
      </c>
      <c r="GV125">
        <f t="shared" si="116"/>
        <v>0</v>
      </c>
      <c r="GW125">
        <v>1</v>
      </c>
      <c r="GX125">
        <f t="shared" si="117"/>
        <v>0</v>
      </c>
      <c r="HA125">
        <v>0</v>
      </c>
      <c r="HB125">
        <v>0</v>
      </c>
      <c r="HC125">
        <f t="shared" si="118"/>
        <v>0</v>
      </c>
      <c r="HE125" t="s">
        <v>147</v>
      </c>
      <c r="HF125" t="s">
        <v>147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194</v>
      </c>
      <c r="F126" t="s">
        <v>195</v>
      </c>
      <c r="G126" t="s">
        <v>196</v>
      </c>
      <c r="H126" t="s">
        <v>45</v>
      </c>
      <c r="I126">
        <v>4</v>
      </c>
      <c r="J126">
        <v>0</v>
      </c>
      <c r="K126">
        <v>4</v>
      </c>
      <c r="O126">
        <f t="shared" si="80"/>
        <v>415.28</v>
      </c>
      <c r="P126">
        <f t="shared" si="81"/>
        <v>415.28</v>
      </c>
      <c r="Q126">
        <f t="shared" si="82"/>
        <v>0</v>
      </c>
      <c r="R126">
        <f t="shared" si="83"/>
        <v>0</v>
      </c>
      <c r="S126">
        <f t="shared" si="84"/>
        <v>0</v>
      </c>
      <c r="T126">
        <f t="shared" si="85"/>
        <v>0</v>
      </c>
      <c r="U126">
        <f t="shared" si="86"/>
        <v>0</v>
      </c>
      <c r="V126">
        <f t="shared" si="87"/>
        <v>0</v>
      </c>
      <c r="W126">
        <f t="shared" si="88"/>
        <v>0.08</v>
      </c>
      <c r="X126">
        <f t="shared" si="89"/>
        <v>0</v>
      </c>
      <c r="Y126">
        <f t="shared" si="90"/>
        <v>0</v>
      </c>
      <c r="AA126">
        <v>203428639</v>
      </c>
      <c r="AB126">
        <f t="shared" si="91"/>
        <v>12.77</v>
      </c>
      <c r="AC126">
        <f>ROUND((ES126),6)</f>
        <v>12.77</v>
      </c>
      <c r="AD126">
        <f t="shared" si="92"/>
        <v>0</v>
      </c>
      <c r="AE126">
        <f t="shared" si="93"/>
        <v>0</v>
      </c>
      <c r="AF126">
        <f t="shared" si="94"/>
        <v>0</v>
      </c>
      <c r="AG126">
        <f t="shared" si="95"/>
        <v>0</v>
      </c>
      <c r="AH126">
        <f t="shared" si="96"/>
        <v>0</v>
      </c>
      <c r="AI126">
        <f t="shared" si="97"/>
        <v>0</v>
      </c>
      <c r="AJ126">
        <f t="shared" si="98"/>
        <v>0.02</v>
      </c>
      <c r="AK126">
        <v>12.77</v>
      </c>
      <c r="AL126">
        <v>12.77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0.02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8.1300000000000008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197</v>
      </c>
      <c r="BM126">
        <v>500002</v>
      </c>
      <c r="BN126">
        <v>0</v>
      </c>
      <c r="BO126" t="s">
        <v>195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9"/>
        <v>415.28</v>
      </c>
      <c r="CQ126">
        <f t="shared" si="100"/>
        <v>103.82010000000001</v>
      </c>
      <c r="CR126">
        <f t="shared" si="101"/>
        <v>0</v>
      </c>
      <c r="CS126">
        <f t="shared" si="102"/>
        <v>0</v>
      </c>
      <c r="CT126">
        <f t="shared" si="103"/>
        <v>0</v>
      </c>
      <c r="CU126">
        <f t="shared" si="104"/>
        <v>0</v>
      </c>
      <c r="CV126">
        <f t="shared" si="105"/>
        <v>0</v>
      </c>
      <c r="CW126">
        <f t="shared" si="106"/>
        <v>0</v>
      </c>
      <c r="CX126">
        <f t="shared" si="107"/>
        <v>0.02</v>
      </c>
      <c r="CY126">
        <f t="shared" si="108"/>
        <v>0</v>
      </c>
      <c r="CZ126">
        <f t="shared" si="10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45</v>
      </c>
      <c r="DW126" t="s">
        <v>45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99545602</v>
      </c>
      <c r="EF126">
        <v>12</v>
      </c>
      <c r="EG126" t="s">
        <v>198</v>
      </c>
      <c r="EH126">
        <v>0</v>
      </c>
      <c r="EI126" t="s">
        <v>3</v>
      </c>
      <c r="EJ126">
        <v>2</v>
      </c>
      <c r="EK126">
        <v>500002</v>
      </c>
      <c r="EL126" t="s">
        <v>199</v>
      </c>
      <c r="EM126" t="s">
        <v>200</v>
      </c>
      <c r="EO126" t="s">
        <v>3</v>
      </c>
      <c r="EQ126">
        <v>131072</v>
      </c>
      <c r="ER126">
        <v>12.77</v>
      </c>
      <c r="ES126">
        <v>12.77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10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-1150383266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11"/>
        <v>0</v>
      </c>
      <c r="GM126">
        <f t="shared" si="112"/>
        <v>415.28</v>
      </c>
      <c r="GN126">
        <f t="shared" si="113"/>
        <v>0</v>
      </c>
      <c r="GO126">
        <f t="shared" si="114"/>
        <v>415.28</v>
      </c>
      <c r="GP126">
        <f t="shared" si="115"/>
        <v>0</v>
      </c>
      <c r="GR126">
        <v>0</v>
      </c>
      <c r="GS126">
        <v>3</v>
      </c>
      <c r="GT126">
        <v>0</v>
      </c>
      <c r="GU126" t="s">
        <v>3</v>
      </c>
      <c r="GV126">
        <f t="shared" si="116"/>
        <v>0</v>
      </c>
      <c r="GW126">
        <v>1</v>
      </c>
      <c r="GX126">
        <f t="shared" si="117"/>
        <v>0</v>
      </c>
      <c r="HA126">
        <v>0</v>
      </c>
      <c r="HB126">
        <v>0</v>
      </c>
      <c r="HC126">
        <f t="shared" si="11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201</v>
      </c>
      <c r="F127" t="s">
        <v>140</v>
      </c>
      <c r="G127" t="s">
        <v>202</v>
      </c>
      <c r="H127" t="s">
        <v>45</v>
      </c>
      <c r="I127">
        <v>0</v>
      </c>
      <c r="J127">
        <v>0</v>
      </c>
      <c r="K127">
        <v>0</v>
      </c>
      <c r="O127">
        <f t="shared" si="80"/>
        <v>0</v>
      </c>
      <c r="P127">
        <f t="shared" si="81"/>
        <v>0</v>
      </c>
      <c r="Q127">
        <f t="shared" si="82"/>
        <v>0</v>
      </c>
      <c r="R127">
        <f t="shared" si="83"/>
        <v>0</v>
      </c>
      <c r="S127">
        <f t="shared" si="84"/>
        <v>0</v>
      </c>
      <c r="T127">
        <f t="shared" si="85"/>
        <v>0</v>
      </c>
      <c r="U127">
        <f t="shared" si="86"/>
        <v>0</v>
      </c>
      <c r="V127">
        <f t="shared" si="87"/>
        <v>0</v>
      </c>
      <c r="W127">
        <f t="shared" si="88"/>
        <v>0</v>
      </c>
      <c r="X127">
        <f t="shared" si="89"/>
        <v>0</v>
      </c>
      <c r="Y127">
        <f t="shared" si="90"/>
        <v>0</v>
      </c>
      <c r="AA127">
        <v>203428639</v>
      </c>
      <c r="AB127">
        <f t="shared" si="91"/>
        <v>8.2419899999999995</v>
      </c>
      <c r="AC127">
        <f>ROUND(((ES127*1.069)),6)</f>
        <v>8.2419899999999995</v>
      </c>
      <c r="AD127">
        <f t="shared" si="92"/>
        <v>0</v>
      </c>
      <c r="AE127">
        <f t="shared" si="93"/>
        <v>0</v>
      </c>
      <c r="AF127">
        <f t="shared" si="94"/>
        <v>0</v>
      </c>
      <c r="AG127">
        <f t="shared" si="95"/>
        <v>0</v>
      </c>
      <c r="AH127">
        <f t="shared" si="96"/>
        <v>0</v>
      </c>
      <c r="AI127">
        <f t="shared" si="97"/>
        <v>0</v>
      </c>
      <c r="AJ127">
        <f t="shared" si="98"/>
        <v>0</v>
      </c>
      <c r="AK127">
        <v>7.71</v>
      </c>
      <c r="AL127">
        <v>7.71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7.92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9"/>
        <v>0</v>
      </c>
      <c r="CQ127">
        <f t="shared" si="100"/>
        <v>65.276560799999999</v>
      </c>
      <c r="CR127">
        <f t="shared" si="101"/>
        <v>0</v>
      </c>
      <c r="CS127">
        <f t="shared" si="102"/>
        <v>0</v>
      </c>
      <c r="CT127">
        <f t="shared" si="103"/>
        <v>0</v>
      </c>
      <c r="CU127">
        <f t="shared" si="104"/>
        <v>0</v>
      </c>
      <c r="CV127">
        <f t="shared" si="105"/>
        <v>0</v>
      </c>
      <c r="CW127">
        <f t="shared" si="106"/>
        <v>0</v>
      </c>
      <c r="CX127">
        <f t="shared" si="107"/>
        <v>0</v>
      </c>
      <c r="CY127">
        <f t="shared" si="108"/>
        <v>0</v>
      </c>
      <c r="CZ127">
        <f t="shared" si="109"/>
        <v>0</v>
      </c>
      <c r="DC127" t="s">
        <v>3</v>
      </c>
      <c r="DD127" t="s">
        <v>160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45</v>
      </c>
      <c r="DW127" t="s">
        <v>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99545399</v>
      </c>
      <c r="EF127">
        <v>8</v>
      </c>
      <c r="EG127" t="s">
        <v>143</v>
      </c>
      <c r="EH127">
        <v>0</v>
      </c>
      <c r="EI127" t="s">
        <v>3</v>
      </c>
      <c r="EJ127">
        <v>1</v>
      </c>
      <c r="EK127">
        <v>1100</v>
      </c>
      <c r="EL127" t="s">
        <v>144</v>
      </c>
      <c r="EM127" t="s">
        <v>145</v>
      </c>
      <c r="EO127" t="s">
        <v>3</v>
      </c>
      <c r="EQ127">
        <v>131072</v>
      </c>
      <c r="ER127">
        <v>6.05</v>
      </c>
      <c r="ES127">
        <v>7.71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61.03</v>
      </c>
      <c r="FQ127">
        <v>0</v>
      </c>
      <c r="FR127">
        <f t="shared" si="110"/>
        <v>0</v>
      </c>
      <c r="FS127">
        <v>0</v>
      </c>
      <c r="FX127">
        <v>0</v>
      </c>
      <c r="FY127">
        <v>0</v>
      </c>
      <c r="GA127" t="s">
        <v>203</v>
      </c>
      <c r="GD127">
        <v>1</v>
      </c>
      <c r="GF127">
        <v>972262611</v>
      </c>
      <c r="GG127">
        <v>2</v>
      </c>
      <c r="GH127">
        <v>3</v>
      </c>
      <c r="GI127">
        <v>5</v>
      </c>
      <c r="GJ127">
        <v>0</v>
      </c>
      <c r="GK127">
        <v>0</v>
      </c>
      <c r="GL127">
        <f t="shared" si="111"/>
        <v>0</v>
      </c>
      <c r="GM127">
        <f t="shared" si="112"/>
        <v>0</v>
      </c>
      <c r="GN127">
        <f t="shared" si="113"/>
        <v>0</v>
      </c>
      <c r="GO127">
        <f t="shared" si="114"/>
        <v>0</v>
      </c>
      <c r="GP127">
        <f t="shared" si="115"/>
        <v>0</v>
      </c>
      <c r="GR127">
        <v>1</v>
      </c>
      <c r="GS127">
        <v>1</v>
      </c>
      <c r="GT127">
        <v>0</v>
      </c>
      <c r="GU127" t="s">
        <v>3</v>
      </c>
      <c r="GV127">
        <f t="shared" si="116"/>
        <v>0</v>
      </c>
      <c r="GW127">
        <v>1</v>
      </c>
      <c r="GX127">
        <f t="shared" si="117"/>
        <v>0</v>
      </c>
      <c r="HA127">
        <v>0</v>
      </c>
      <c r="HB127">
        <v>0</v>
      </c>
      <c r="HC127">
        <f t="shared" si="118"/>
        <v>0</v>
      </c>
      <c r="HE127" t="s">
        <v>147</v>
      </c>
      <c r="HF127" t="s">
        <v>147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204</v>
      </c>
      <c r="F128" t="s">
        <v>140</v>
      </c>
      <c r="G128" t="s">
        <v>205</v>
      </c>
      <c r="H128" t="s">
        <v>45</v>
      </c>
      <c r="I128">
        <v>8</v>
      </c>
      <c r="J128">
        <v>0</v>
      </c>
      <c r="K128">
        <v>8</v>
      </c>
      <c r="O128">
        <f t="shared" si="80"/>
        <v>937.41</v>
      </c>
      <c r="P128">
        <f t="shared" si="81"/>
        <v>937.41</v>
      </c>
      <c r="Q128">
        <f t="shared" si="82"/>
        <v>0</v>
      </c>
      <c r="R128">
        <f t="shared" si="83"/>
        <v>0</v>
      </c>
      <c r="S128">
        <f t="shared" si="84"/>
        <v>0</v>
      </c>
      <c r="T128">
        <f t="shared" si="85"/>
        <v>0</v>
      </c>
      <c r="U128">
        <f t="shared" si="86"/>
        <v>0</v>
      </c>
      <c r="V128">
        <f t="shared" si="87"/>
        <v>0</v>
      </c>
      <c r="W128">
        <f t="shared" si="88"/>
        <v>0</v>
      </c>
      <c r="X128">
        <f t="shared" si="89"/>
        <v>0</v>
      </c>
      <c r="Y128">
        <f t="shared" si="90"/>
        <v>0</v>
      </c>
      <c r="AA128">
        <v>203428639</v>
      </c>
      <c r="AB128">
        <f t="shared" si="91"/>
        <v>14.79496</v>
      </c>
      <c r="AC128">
        <f>ROUND(((ES128*1.069)),6)</f>
        <v>14.79496</v>
      </c>
      <c r="AD128">
        <f t="shared" si="92"/>
        <v>0</v>
      </c>
      <c r="AE128">
        <f t="shared" si="93"/>
        <v>0</v>
      </c>
      <c r="AF128">
        <f t="shared" si="94"/>
        <v>0</v>
      </c>
      <c r="AG128">
        <f t="shared" si="95"/>
        <v>0</v>
      </c>
      <c r="AH128">
        <f t="shared" si="96"/>
        <v>0</v>
      </c>
      <c r="AI128">
        <f t="shared" si="97"/>
        <v>0</v>
      </c>
      <c r="AJ128">
        <f t="shared" si="98"/>
        <v>0</v>
      </c>
      <c r="AK128">
        <v>13.84</v>
      </c>
      <c r="AL128">
        <v>13.84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7.92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9"/>
        <v>937.41</v>
      </c>
      <c r="CQ128">
        <f t="shared" si="100"/>
        <v>117.17608319999999</v>
      </c>
      <c r="CR128">
        <f t="shared" si="101"/>
        <v>0</v>
      </c>
      <c r="CS128">
        <f t="shared" si="102"/>
        <v>0</v>
      </c>
      <c r="CT128">
        <f t="shared" si="103"/>
        <v>0</v>
      </c>
      <c r="CU128">
        <f t="shared" si="104"/>
        <v>0</v>
      </c>
      <c r="CV128">
        <f t="shared" si="105"/>
        <v>0</v>
      </c>
      <c r="CW128">
        <f t="shared" si="106"/>
        <v>0</v>
      </c>
      <c r="CX128">
        <f t="shared" si="107"/>
        <v>0</v>
      </c>
      <c r="CY128">
        <f t="shared" si="108"/>
        <v>0</v>
      </c>
      <c r="CZ128">
        <f t="shared" si="109"/>
        <v>0</v>
      </c>
      <c r="DC128" t="s">
        <v>3</v>
      </c>
      <c r="DD128" t="s">
        <v>160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45</v>
      </c>
      <c r="DW128" t="s">
        <v>45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99545399</v>
      </c>
      <c r="EF128">
        <v>8</v>
      </c>
      <c r="EG128" t="s">
        <v>143</v>
      </c>
      <c r="EH128">
        <v>0</v>
      </c>
      <c r="EI128" t="s">
        <v>3</v>
      </c>
      <c r="EJ128">
        <v>1</v>
      </c>
      <c r="EK128">
        <v>1100</v>
      </c>
      <c r="EL128" t="s">
        <v>144</v>
      </c>
      <c r="EM128" t="s">
        <v>145</v>
      </c>
      <c r="EO128" t="s">
        <v>3</v>
      </c>
      <c r="EQ128">
        <v>131072</v>
      </c>
      <c r="ER128">
        <v>10.86</v>
      </c>
      <c r="ES128">
        <v>13.84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1</v>
      </c>
      <c r="FD128">
        <v>18</v>
      </c>
      <c r="FF128">
        <v>131.53</v>
      </c>
      <c r="FQ128">
        <v>0</v>
      </c>
      <c r="FR128">
        <f t="shared" si="110"/>
        <v>0</v>
      </c>
      <c r="FS128">
        <v>0</v>
      </c>
      <c r="FX128">
        <v>0</v>
      </c>
      <c r="FY128">
        <v>0</v>
      </c>
      <c r="GA128" t="s">
        <v>206</v>
      </c>
      <c r="GD128">
        <v>1</v>
      </c>
      <c r="GF128">
        <v>1698682281</v>
      </c>
      <c r="GG128">
        <v>2</v>
      </c>
      <c r="GH128">
        <v>3</v>
      </c>
      <c r="GI128">
        <v>5</v>
      </c>
      <c r="GJ128">
        <v>0</v>
      </c>
      <c r="GK128">
        <v>0</v>
      </c>
      <c r="GL128">
        <f t="shared" si="111"/>
        <v>0</v>
      </c>
      <c r="GM128">
        <f t="shared" si="112"/>
        <v>937.41</v>
      </c>
      <c r="GN128">
        <f t="shared" si="113"/>
        <v>937.41</v>
      </c>
      <c r="GO128">
        <f t="shared" si="114"/>
        <v>0</v>
      </c>
      <c r="GP128">
        <f t="shared" si="115"/>
        <v>0</v>
      </c>
      <c r="GR128">
        <v>1</v>
      </c>
      <c r="GS128">
        <v>1</v>
      </c>
      <c r="GT128">
        <v>0</v>
      </c>
      <c r="GU128" t="s">
        <v>3</v>
      </c>
      <c r="GV128">
        <f t="shared" si="116"/>
        <v>0</v>
      </c>
      <c r="GW128">
        <v>1</v>
      </c>
      <c r="GX128">
        <f t="shared" si="117"/>
        <v>0</v>
      </c>
      <c r="HA128">
        <v>0</v>
      </c>
      <c r="HB128">
        <v>0</v>
      </c>
      <c r="HC128">
        <f t="shared" si="118"/>
        <v>0</v>
      </c>
      <c r="HE128" t="s">
        <v>147</v>
      </c>
      <c r="HF128" t="s">
        <v>147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30" spans="1:206" x14ac:dyDescent="0.2">
      <c r="A130" s="2">
        <v>51</v>
      </c>
      <c r="B130" s="2">
        <f>B107</f>
        <v>1</v>
      </c>
      <c r="C130" s="2">
        <f>A107</f>
        <v>4</v>
      </c>
      <c r="D130" s="2">
        <f>ROW(A107)</f>
        <v>107</v>
      </c>
      <c r="E130" s="2"/>
      <c r="F130" s="2" t="str">
        <f>IF(F107&lt;&gt;"",F107,"")</f>
        <v>Новый раздел</v>
      </c>
      <c r="G130" s="2" t="str">
        <f>IF(G107&lt;&gt;"",G107,"")</f>
        <v>Материал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120">ROUND(AB130,2)</f>
        <v>20931.34</v>
      </c>
      <c r="P130" s="2">
        <f t="shared" si="120"/>
        <v>20931.34</v>
      </c>
      <c r="Q130" s="2">
        <f t="shared" si="120"/>
        <v>0</v>
      </c>
      <c r="R130" s="2">
        <f t="shared" si="120"/>
        <v>0</v>
      </c>
      <c r="S130" s="2">
        <f t="shared" si="120"/>
        <v>0</v>
      </c>
      <c r="T130" s="2">
        <f t="shared" si="120"/>
        <v>0</v>
      </c>
      <c r="U130" s="2">
        <f>AH130</f>
        <v>0</v>
      </c>
      <c r="V130" s="2">
        <f>AI130</f>
        <v>0</v>
      </c>
      <c r="W130" s="2">
        <f>ROUND(AJ130,2)</f>
        <v>0.68</v>
      </c>
      <c r="X130" s="2">
        <f>ROUND(AK130,2)</f>
        <v>0</v>
      </c>
      <c r="Y130" s="2">
        <f>ROUND(AL130,2)</f>
        <v>0</v>
      </c>
      <c r="Z130" s="2"/>
      <c r="AA130" s="2"/>
      <c r="AB130" s="2">
        <f>ROUND(SUMIF(AA111:AA128,"=203428639",O111:O128),2)</f>
        <v>20931.34</v>
      </c>
      <c r="AC130" s="2">
        <f>ROUND(SUMIF(AA111:AA128,"=203428639",P111:P128),2)</f>
        <v>20931.34</v>
      </c>
      <c r="AD130" s="2">
        <f>ROUND(SUMIF(AA111:AA128,"=203428639",Q111:Q128),2)</f>
        <v>0</v>
      </c>
      <c r="AE130" s="2">
        <f>ROUND(SUMIF(AA111:AA128,"=203428639",R111:R128),2)</f>
        <v>0</v>
      </c>
      <c r="AF130" s="2">
        <f>ROUND(SUMIF(AA111:AA128,"=203428639",S111:S128),2)</f>
        <v>0</v>
      </c>
      <c r="AG130" s="2">
        <f>ROUND(SUMIF(AA111:AA128,"=203428639",T111:T128),2)</f>
        <v>0</v>
      </c>
      <c r="AH130" s="2">
        <f>SUMIF(AA111:AA128,"=203428639",U111:U128)</f>
        <v>0</v>
      </c>
      <c r="AI130" s="2">
        <f>SUMIF(AA111:AA128,"=203428639",V111:V128)</f>
        <v>0</v>
      </c>
      <c r="AJ130" s="2">
        <f>ROUND(SUMIF(AA111:AA128,"=203428639",W111:W128),2)</f>
        <v>0.68</v>
      </c>
      <c r="AK130" s="2">
        <f>ROUND(SUMIF(AA111:AA128,"=203428639",X111:X128),2)</f>
        <v>0</v>
      </c>
      <c r="AL130" s="2">
        <f>ROUND(SUMIF(AA111:AA128,"=203428639",Y111:Y128),2)</f>
        <v>0</v>
      </c>
      <c r="AM130" s="2"/>
      <c r="AN130" s="2"/>
      <c r="AO130" s="2">
        <f t="shared" ref="AO130:BD130" si="121">ROUND(BX130,2)</f>
        <v>0</v>
      </c>
      <c r="AP130" s="2">
        <f t="shared" si="121"/>
        <v>0</v>
      </c>
      <c r="AQ130" s="2">
        <f t="shared" si="121"/>
        <v>0</v>
      </c>
      <c r="AR130" s="2">
        <f t="shared" si="121"/>
        <v>20931.34</v>
      </c>
      <c r="AS130" s="2">
        <f t="shared" si="121"/>
        <v>20516.060000000001</v>
      </c>
      <c r="AT130" s="2">
        <f t="shared" si="121"/>
        <v>415.28</v>
      </c>
      <c r="AU130" s="2">
        <f t="shared" si="121"/>
        <v>0</v>
      </c>
      <c r="AV130" s="2">
        <f t="shared" si="121"/>
        <v>20931.34</v>
      </c>
      <c r="AW130" s="2">
        <f t="shared" si="121"/>
        <v>20931.34</v>
      </c>
      <c r="AX130" s="2">
        <f t="shared" si="121"/>
        <v>0</v>
      </c>
      <c r="AY130" s="2">
        <f t="shared" si="121"/>
        <v>20931.34</v>
      </c>
      <c r="AZ130" s="2">
        <f t="shared" si="121"/>
        <v>0</v>
      </c>
      <c r="BA130" s="2">
        <f t="shared" si="121"/>
        <v>0</v>
      </c>
      <c r="BB130" s="2">
        <f t="shared" si="121"/>
        <v>0</v>
      </c>
      <c r="BC130" s="2">
        <f t="shared" si="121"/>
        <v>0</v>
      </c>
      <c r="BD130" s="2">
        <f t="shared" si="121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ROUND(SUMIF(AA111:AA128,"=203428639",FQ111:FQ128),2)</f>
        <v>0</v>
      </c>
      <c r="BY130" s="2">
        <f>ROUND(SUMIF(AA111:AA128,"=203428639",FR111:FR128),2)</f>
        <v>0</v>
      </c>
      <c r="BZ130" s="2">
        <f>ROUND(SUMIF(AA111:AA128,"=203428639",GL111:GL128),2)</f>
        <v>0</v>
      </c>
      <c r="CA130" s="2">
        <f>ROUND(SUMIF(AA111:AA128,"=203428639",GM111:GM128),2)</f>
        <v>20931.34</v>
      </c>
      <c r="CB130" s="2">
        <f>ROUND(SUMIF(AA111:AA128,"=203428639",GN111:GN128),2)</f>
        <v>20516.060000000001</v>
      </c>
      <c r="CC130" s="2">
        <f>ROUND(SUMIF(AA111:AA128,"=203428639",GO111:GO128),2)</f>
        <v>415.28</v>
      </c>
      <c r="CD130" s="2">
        <f>ROUND(SUMIF(AA111:AA128,"=203428639",GP111:GP128),2)</f>
        <v>0</v>
      </c>
      <c r="CE130" s="2">
        <f>AC130-BX130</f>
        <v>20931.34</v>
      </c>
      <c r="CF130" s="2">
        <f>AC130-BY130</f>
        <v>20931.34</v>
      </c>
      <c r="CG130" s="2">
        <f>BX130-BZ130</f>
        <v>0</v>
      </c>
      <c r="CH130" s="2">
        <f>AC130-BX130-BY130+BZ130</f>
        <v>20931.34</v>
      </c>
      <c r="CI130" s="2">
        <f>BY130-BZ130</f>
        <v>0</v>
      </c>
      <c r="CJ130" s="2">
        <f>ROUND(SUMIF(AA111:AA128,"=203428639",GX111:GX128),2)</f>
        <v>0</v>
      </c>
      <c r="CK130" s="2">
        <f>ROUND(SUMIF(AA111:AA128,"=203428639",GY111:GY128),2)</f>
        <v>0</v>
      </c>
      <c r="CL130" s="2">
        <f>ROUND(SUMIF(AA111:AA128,"=203428639",GZ111:GZ128),2)</f>
        <v>0</v>
      </c>
      <c r="CM130" s="2">
        <f>ROUND(SUMIF(AA111:AA128,"=203428639",HD111:HD128),2)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20931.34</v>
      </c>
      <c r="G132" s="4" t="s">
        <v>68</v>
      </c>
      <c r="H132" s="4" t="s">
        <v>69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20931.34</v>
      </c>
      <c r="X132" s="4">
        <v>1</v>
      </c>
      <c r="Y132" s="4">
        <v>20931.34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20931.34</v>
      </c>
      <c r="G133" s="4" t="s">
        <v>70</v>
      </c>
      <c r="H133" s="4" t="s">
        <v>71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20931.34</v>
      </c>
      <c r="X133" s="4">
        <v>1</v>
      </c>
      <c r="Y133" s="4">
        <v>20931.34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72</v>
      </c>
      <c r="H134" s="4" t="s">
        <v>73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20931.34</v>
      </c>
      <c r="G135" s="4" t="s">
        <v>74</v>
      </c>
      <c r="H135" s="4" t="s">
        <v>75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20931.34</v>
      </c>
      <c r="X135" s="4">
        <v>1</v>
      </c>
      <c r="Y135" s="4">
        <v>20931.34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20931.34</v>
      </c>
      <c r="G136" s="4" t="s">
        <v>76</v>
      </c>
      <c r="H136" s="4" t="s">
        <v>77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20931.34</v>
      </c>
      <c r="X136" s="4">
        <v>1</v>
      </c>
      <c r="Y136" s="4">
        <v>20931.34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78</v>
      </c>
      <c r="H137" s="4" t="s">
        <v>79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20931.34</v>
      </c>
      <c r="G138" s="4" t="s">
        <v>80</v>
      </c>
      <c r="H138" s="4" t="s">
        <v>81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20931.34</v>
      </c>
      <c r="X138" s="4">
        <v>1</v>
      </c>
      <c r="Y138" s="4">
        <v>20931.34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82</v>
      </c>
      <c r="H139" s="4" t="s">
        <v>83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84</v>
      </c>
      <c r="H140" s="4" t="s">
        <v>85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86</v>
      </c>
      <c r="H141" s="4" t="s">
        <v>87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88</v>
      </c>
      <c r="H142" s="4" t="s">
        <v>89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90</v>
      </c>
      <c r="H143" s="4" t="s">
        <v>91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92</v>
      </c>
      <c r="H144" s="4" t="s">
        <v>93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94</v>
      </c>
      <c r="H145" s="4" t="s">
        <v>95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96</v>
      </c>
      <c r="H146" s="4" t="s">
        <v>97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20516.060000000001</v>
      </c>
      <c r="G147" s="4" t="s">
        <v>98</v>
      </c>
      <c r="H147" s="4" t="s">
        <v>99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20516.060000000001</v>
      </c>
      <c r="X147" s="4">
        <v>1</v>
      </c>
      <c r="Y147" s="4">
        <v>20516.060000000001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415.28</v>
      </c>
      <c r="G148" s="4" t="s">
        <v>100</v>
      </c>
      <c r="H148" s="4" t="s">
        <v>101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415.28</v>
      </c>
      <c r="X148" s="4">
        <v>1</v>
      </c>
      <c r="Y148" s="4">
        <v>415.28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102</v>
      </c>
      <c r="H149" s="4" t="s">
        <v>103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104</v>
      </c>
      <c r="H150" s="4" t="s">
        <v>105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106</v>
      </c>
      <c r="H151" s="4" t="s">
        <v>107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0</v>
      </c>
      <c r="G152" s="4" t="s">
        <v>108</v>
      </c>
      <c r="H152" s="4" t="s">
        <v>109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0</v>
      </c>
      <c r="G153" s="4" t="s">
        <v>110</v>
      </c>
      <c r="H153" s="4" t="s">
        <v>111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0.68</v>
      </c>
      <c r="G154" s="4" t="s">
        <v>112</v>
      </c>
      <c r="H154" s="4" t="s">
        <v>113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0.68</v>
      </c>
      <c r="X154" s="4">
        <v>1</v>
      </c>
      <c r="Y154" s="4">
        <v>0.68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114</v>
      </c>
      <c r="H155" s="4" t="s">
        <v>115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116</v>
      </c>
      <c r="H156" s="4" t="s">
        <v>117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118</v>
      </c>
      <c r="H157" s="4" t="s">
        <v>119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20931.34</v>
      </c>
      <c r="G158" s="4" t="s">
        <v>120</v>
      </c>
      <c r="H158" s="4" t="s">
        <v>121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20931.34</v>
      </c>
      <c r="X158" s="4">
        <v>1</v>
      </c>
      <c r="Y158" s="4">
        <v>20931.34</v>
      </c>
      <c r="Z158" s="4"/>
      <c r="AA158" s="4"/>
      <c r="AB158" s="4"/>
    </row>
    <row r="160" spans="1:206" x14ac:dyDescent="0.2">
      <c r="A160" s="2">
        <v>51</v>
      </c>
      <c r="B160" s="2">
        <f>B20</f>
        <v>1</v>
      </c>
      <c r="C160" s="2">
        <f>A20</f>
        <v>3</v>
      </c>
      <c r="D160" s="2">
        <f>ROW(A20)</f>
        <v>20</v>
      </c>
      <c r="E160" s="2"/>
      <c r="F160" s="2" t="str">
        <f>IF(F20&lt;&gt;"",F20,"")</f>
        <v>Новая локальная смета</v>
      </c>
      <c r="G160" s="2" t="str">
        <f>IF(G20&lt;&gt;"",G20,"")</f>
        <v>Установка опор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22">ROUND(O40+O77+O130+AB160,2)</f>
        <v>25752.29</v>
      </c>
      <c r="P160" s="2">
        <f t="shared" si="122"/>
        <v>21390.31</v>
      </c>
      <c r="Q160" s="2">
        <f t="shared" si="122"/>
        <v>1853.1</v>
      </c>
      <c r="R160" s="2">
        <f t="shared" si="122"/>
        <v>618.16999999999996</v>
      </c>
      <c r="S160" s="2">
        <f t="shared" si="122"/>
        <v>2508.88</v>
      </c>
      <c r="T160" s="2">
        <f t="shared" si="122"/>
        <v>0</v>
      </c>
      <c r="U160" s="2">
        <f>U40+U77+U130+AH160</f>
        <v>8.032</v>
      </c>
      <c r="V160" s="2">
        <f>V40+V77+V130+AI160</f>
        <v>1.4344999999999999</v>
      </c>
      <c r="W160" s="2">
        <f>ROUND(W40+W77+W130+AJ160,2)</f>
        <v>0.68</v>
      </c>
      <c r="X160" s="2">
        <f>ROUND(X40+X77+X130+AK160,2)</f>
        <v>3166.72</v>
      </c>
      <c r="Y160" s="2">
        <f>ROUND(Y40+Y77+Y130+AL160,2)</f>
        <v>1934.57</v>
      </c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>
        <f t="shared" ref="AO160:BD160" si="123">ROUND(AO40+AO77+AO130+BX160,2)</f>
        <v>0</v>
      </c>
      <c r="AP160" s="2">
        <f t="shared" si="123"/>
        <v>0</v>
      </c>
      <c r="AQ160" s="2">
        <f t="shared" si="123"/>
        <v>0</v>
      </c>
      <c r="AR160" s="2">
        <f t="shared" si="123"/>
        <v>30853.58</v>
      </c>
      <c r="AS160" s="2">
        <f t="shared" si="123"/>
        <v>26985.47</v>
      </c>
      <c r="AT160" s="2">
        <f t="shared" si="123"/>
        <v>3868.11</v>
      </c>
      <c r="AU160" s="2">
        <f t="shared" si="123"/>
        <v>0</v>
      </c>
      <c r="AV160" s="2">
        <f t="shared" si="123"/>
        <v>21390.31</v>
      </c>
      <c r="AW160" s="2">
        <f t="shared" si="123"/>
        <v>21390.31</v>
      </c>
      <c r="AX160" s="2">
        <f t="shared" si="123"/>
        <v>0</v>
      </c>
      <c r="AY160" s="2">
        <f t="shared" si="123"/>
        <v>21390.31</v>
      </c>
      <c r="AZ160" s="2">
        <f t="shared" si="123"/>
        <v>0</v>
      </c>
      <c r="BA160" s="2">
        <f t="shared" si="123"/>
        <v>0</v>
      </c>
      <c r="BB160" s="2">
        <f t="shared" si="123"/>
        <v>0</v>
      </c>
      <c r="BC160" s="2">
        <f t="shared" si="123"/>
        <v>0</v>
      </c>
      <c r="BD160" s="2">
        <f t="shared" si="123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25752.29</v>
      </c>
      <c r="G162" s="4" t="s">
        <v>68</v>
      </c>
      <c r="H162" s="4" t="s">
        <v>69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25752.29</v>
      </c>
      <c r="X162" s="4">
        <v>1</v>
      </c>
      <c r="Y162" s="4">
        <v>25752.29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21390.31</v>
      </c>
      <c r="G163" s="4" t="s">
        <v>70</v>
      </c>
      <c r="H163" s="4" t="s">
        <v>71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21390.31</v>
      </c>
      <c r="X163" s="4">
        <v>1</v>
      </c>
      <c r="Y163" s="4">
        <v>21390.31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72</v>
      </c>
      <c r="H164" s="4" t="s">
        <v>73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21390.31</v>
      </c>
      <c r="G165" s="4" t="s">
        <v>74</v>
      </c>
      <c r="H165" s="4" t="s">
        <v>75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21390.31</v>
      </c>
      <c r="X165" s="4">
        <v>1</v>
      </c>
      <c r="Y165" s="4">
        <v>21390.31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21390.31</v>
      </c>
      <c r="G166" s="4" t="s">
        <v>76</v>
      </c>
      <c r="H166" s="4" t="s">
        <v>77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21390.31</v>
      </c>
      <c r="X166" s="4">
        <v>1</v>
      </c>
      <c r="Y166" s="4">
        <v>21390.31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78</v>
      </c>
      <c r="H167" s="4" t="s">
        <v>79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21390.31</v>
      </c>
      <c r="G168" s="4" t="s">
        <v>80</v>
      </c>
      <c r="H168" s="4" t="s">
        <v>81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21390.31</v>
      </c>
      <c r="X168" s="4">
        <v>1</v>
      </c>
      <c r="Y168" s="4">
        <v>21390.31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82</v>
      </c>
      <c r="H169" s="4" t="s">
        <v>83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84</v>
      </c>
      <c r="H170" s="4" t="s">
        <v>85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86</v>
      </c>
      <c r="H171" s="4" t="s">
        <v>87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1853.1</v>
      </c>
      <c r="G172" s="4" t="s">
        <v>88</v>
      </c>
      <c r="H172" s="4" t="s">
        <v>89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1853.1</v>
      </c>
      <c r="X172" s="4">
        <v>1</v>
      </c>
      <c r="Y172" s="4">
        <v>1853.1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90</v>
      </c>
      <c r="H173" s="4" t="s">
        <v>91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618.16999999999996</v>
      </c>
      <c r="G174" s="4" t="s">
        <v>92</v>
      </c>
      <c r="H174" s="4" t="s">
        <v>93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618.16999999999996</v>
      </c>
      <c r="X174" s="4">
        <v>1</v>
      </c>
      <c r="Y174" s="4">
        <v>618.16999999999996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2508.88</v>
      </c>
      <c r="G175" s="4" t="s">
        <v>94</v>
      </c>
      <c r="H175" s="4" t="s">
        <v>95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2508.88</v>
      </c>
      <c r="X175" s="4">
        <v>1</v>
      </c>
      <c r="Y175" s="4">
        <v>2508.88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96</v>
      </c>
      <c r="H176" s="4" t="s">
        <v>97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26985.47</v>
      </c>
      <c r="G177" s="4" t="s">
        <v>98</v>
      </c>
      <c r="H177" s="4" t="s">
        <v>99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26985.47</v>
      </c>
      <c r="X177" s="4">
        <v>1</v>
      </c>
      <c r="Y177" s="4">
        <v>26985.47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3868.11</v>
      </c>
      <c r="G178" s="4" t="s">
        <v>100</v>
      </c>
      <c r="H178" s="4" t="s">
        <v>101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3868.11</v>
      </c>
      <c r="X178" s="4">
        <v>1</v>
      </c>
      <c r="Y178" s="4">
        <v>3868.11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102</v>
      </c>
      <c r="H179" s="4" t="s">
        <v>103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104</v>
      </c>
      <c r="H180" s="4" t="s">
        <v>105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106</v>
      </c>
      <c r="H181" s="4" t="s">
        <v>107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8.032</v>
      </c>
      <c r="G182" s="4" t="s">
        <v>108</v>
      </c>
      <c r="H182" s="4" t="s">
        <v>109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8.032</v>
      </c>
      <c r="X182" s="4">
        <v>1</v>
      </c>
      <c r="Y182" s="4">
        <v>8.032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1.4344999999999999</v>
      </c>
      <c r="G183" s="4" t="s">
        <v>110</v>
      </c>
      <c r="H183" s="4" t="s">
        <v>111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1.4344999999999999</v>
      </c>
      <c r="X183" s="4">
        <v>1</v>
      </c>
      <c r="Y183" s="4">
        <v>1.4344999999999999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0.68</v>
      </c>
      <c r="G184" s="4" t="s">
        <v>112</v>
      </c>
      <c r="H184" s="4" t="s">
        <v>113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0.68</v>
      </c>
      <c r="X184" s="4">
        <v>1</v>
      </c>
      <c r="Y184" s="4">
        <v>0.68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114</v>
      </c>
      <c r="H185" s="4" t="s">
        <v>115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3166.72</v>
      </c>
      <c r="G186" s="4" t="s">
        <v>116</v>
      </c>
      <c r="H186" s="4" t="s">
        <v>117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3166.72</v>
      </c>
      <c r="X186" s="4">
        <v>1</v>
      </c>
      <c r="Y186" s="4">
        <v>3166.72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1934.57</v>
      </c>
      <c r="G187" s="4" t="s">
        <v>118</v>
      </c>
      <c r="H187" s="4" t="s">
        <v>119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1934.57</v>
      </c>
      <c r="X187" s="4">
        <v>1</v>
      </c>
      <c r="Y187" s="4">
        <v>1934.57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30853.58</v>
      </c>
      <c r="G188" s="4" t="s">
        <v>120</v>
      </c>
      <c r="H188" s="4" t="s">
        <v>121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30853.58</v>
      </c>
      <c r="X188" s="4">
        <v>1</v>
      </c>
      <c r="Y188" s="4">
        <v>30853.58</v>
      </c>
      <c r="Z188" s="4"/>
      <c r="AA188" s="4"/>
      <c r="AB188" s="4"/>
    </row>
    <row r="190" spans="1:206" x14ac:dyDescent="0.2">
      <c r="A190" s="2">
        <v>51</v>
      </c>
      <c r="B190" s="2">
        <f>B12</f>
        <v>253</v>
      </c>
      <c r="C190" s="2">
        <f>A12</f>
        <v>1</v>
      </c>
      <c r="D190" s="2">
        <f>ROW(A12)</f>
        <v>12</v>
      </c>
      <c r="E190" s="2"/>
      <c r="F190" s="2" t="str">
        <f>IF(F12&lt;&gt;"",F12,"")</f>
        <v/>
      </c>
      <c r="G190" s="2" t="str">
        <f>IF(G12&lt;&gt;"",G12,"")</f>
        <v>Установка опоры одностоечной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124">ROUND(O160,2)</f>
        <v>25752.29</v>
      </c>
      <c r="P190" s="2">
        <f t="shared" si="124"/>
        <v>21390.31</v>
      </c>
      <c r="Q190" s="2">
        <f t="shared" si="124"/>
        <v>1853.1</v>
      </c>
      <c r="R190" s="2">
        <f t="shared" si="124"/>
        <v>618.16999999999996</v>
      </c>
      <c r="S190" s="2">
        <f t="shared" si="124"/>
        <v>2508.88</v>
      </c>
      <c r="T190" s="2">
        <f t="shared" si="124"/>
        <v>0</v>
      </c>
      <c r="U190" s="2">
        <f>U160</f>
        <v>8.032</v>
      </c>
      <c r="V190" s="2">
        <f>V160</f>
        <v>1.4344999999999999</v>
      </c>
      <c r="W190" s="2">
        <f>ROUND(W160,2)</f>
        <v>0.68</v>
      </c>
      <c r="X190" s="2">
        <f>ROUND(X160,2)</f>
        <v>3166.72</v>
      </c>
      <c r="Y190" s="2">
        <f>ROUND(Y160,2)</f>
        <v>1934.57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>
        <f t="shared" ref="AO190:BD190" si="125">ROUND(AO160,2)</f>
        <v>0</v>
      </c>
      <c r="AP190" s="2">
        <f t="shared" si="125"/>
        <v>0</v>
      </c>
      <c r="AQ190" s="2">
        <f t="shared" si="125"/>
        <v>0</v>
      </c>
      <c r="AR190" s="2">
        <f t="shared" si="125"/>
        <v>30853.58</v>
      </c>
      <c r="AS190" s="2">
        <f t="shared" si="125"/>
        <v>26985.47</v>
      </c>
      <c r="AT190" s="2">
        <f t="shared" si="125"/>
        <v>3868.11</v>
      </c>
      <c r="AU190" s="2">
        <f t="shared" si="125"/>
        <v>0</v>
      </c>
      <c r="AV190" s="2">
        <f t="shared" si="125"/>
        <v>21390.31</v>
      </c>
      <c r="AW190" s="2">
        <f t="shared" si="125"/>
        <v>21390.31</v>
      </c>
      <c r="AX190" s="2">
        <f t="shared" si="125"/>
        <v>0</v>
      </c>
      <c r="AY190" s="2">
        <f t="shared" si="125"/>
        <v>21390.31</v>
      </c>
      <c r="AZ190" s="2">
        <f t="shared" si="125"/>
        <v>0</v>
      </c>
      <c r="BA190" s="2">
        <f t="shared" si="125"/>
        <v>0</v>
      </c>
      <c r="BB190" s="2">
        <f t="shared" si="125"/>
        <v>0</v>
      </c>
      <c r="BC190" s="2">
        <f t="shared" si="125"/>
        <v>0</v>
      </c>
      <c r="BD190" s="2">
        <f t="shared" si="125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25752.29</v>
      </c>
      <c r="G192" s="4" t="s">
        <v>68</v>
      </c>
      <c r="H192" s="4" t="s">
        <v>69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25752.29</v>
      </c>
      <c r="X192" s="4">
        <v>1</v>
      </c>
      <c r="Y192" s="4">
        <v>25752.29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21390.31</v>
      </c>
      <c r="G193" s="4" t="s">
        <v>70</v>
      </c>
      <c r="H193" s="4" t="s">
        <v>71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21390.31</v>
      </c>
      <c r="X193" s="4">
        <v>1</v>
      </c>
      <c r="Y193" s="4">
        <v>21390.31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72</v>
      </c>
      <c r="H194" s="4" t="s">
        <v>73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21390.31</v>
      </c>
      <c r="G195" s="4" t="s">
        <v>74</v>
      </c>
      <c r="H195" s="4" t="s">
        <v>75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21390.31</v>
      </c>
      <c r="X195" s="4">
        <v>1</v>
      </c>
      <c r="Y195" s="4">
        <v>21390.31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21390.31</v>
      </c>
      <c r="G196" s="4" t="s">
        <v>76</v>
      </c>
      <c r="H196" s="4" t="s">
        <v>77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21390.31</v>
      </c>
      <c r="X196" s="4">
        <v>1</v>
      </c>
      <c r="Y196" s="4">
        <v>21390.31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78</v>
      </c>
      <c r="H197" s="4" t="s">
        <v>79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21390.31</v>
      </c>
      <c r="G198" s="4" t="s">
        <v>80</v>
      </c>
      <c r="H198" s="4" t="s">
        <v>81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21390.31</v>
      </c>
      <c r="X198" s="4">
        <v>1</v>
      </c>
      <c r="Y198" s="4">
        <v>21390.31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82</v>
      </c>
      <c r="H199" s="4" t="s">
        <v>83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84</v>
      </c>
      <c r="H200" s="4" t="s">
        <v>85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86</v>
      </c>
      <c r="H201" s="4" t="s">
        <v>87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1853.1</v>
      </c>
      <c r="G202" s="4" t="s">
        <v>88</v>
      </c>
      <c r="H202" s="4" t="s">
        <v>89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1853.1</v>
      </c>
      <c r="X202" s="4">
        <v>1</v>
      </c>
      <c r="Y202" s="4">
        <v>1853.1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90</v>
      </c>
      <c r="H203" s="4" t="s">
        <v>91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618.16999999999996</v>
      </c>
      <c r="G204" s="4" t="s">
        <v>92</v>
      </c>
      <c r="H204" s="4" t="s">
        <v>93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618.16999999999996</v>
      </c>
      <c r="X204" s="4">
        <v>1</v>
      </c>
      <c r="Y204" s="4">
        <v>618.16999999999996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2508.88</v>
      </c>
      <c r="G205" s="4" t="s">
        <v>94</v>
      </c>
      <c r="H205" s="4" t="s">
        <v>95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2508.88</v>
      </c>
      <c r="X205" s="4">
        <v>1</v>
      </c>
      <c r="Y205" s="4">
        <v>2508.88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96</v>
      </c>
      <c r="H206" s="4" t="s">
        <v>97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26985.47</v>
      </c>
      <c r="G207" s="4" t="s">
        <v>98</v>
      </c>
      <c r="H207" s="4" t="s">
        <v>99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26985.47</v>
      </c>
      <c r="X207" s="4">
        <v>1</v>
      </c>
      <c r="Y207" s="4">
        <v>26985.47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3868.11</v>
      </c>
      <c r="G208" s="4" t="s">
        <v>100</v>
      </c>
      <c r="H208" s="4" t="s">
        <v>101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3868.11</v>
      </c>
      <c r="X208" s="4">
        <v>1</v>
      </c>
      <c r="Y208" s="4">
        <v>3868.11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102</v>
      </c>
      <c r="H209" s="4" t="s">
        <v>103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104</v>
      </c>
      <c r="H210" s="4" t="s">
        <v>105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106</v>
      </c>
      <c r="H211" s="4" t="s">
        <v>107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Source!U190</f>
        <v>8.032</v>
      </c>
      <c r="G212" s="4" t="s">
        <v>108</v>
      </c>
      <c r="H212" s="4" t="s">
        <v>109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8.032</v>
      </c>
      <c r="X212" s="4">
        <v>1</v>
      </c>
      <c r="Y212" s="4">
        <v>8.032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Source!V190</f>
        <v>1.4344999999999999</v>
      </c>
      <c r="G213" s="4" t="s">
        <v>110</v>
      </c>
      <c r="H213" s="4" t="s">
        <v>111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1.4344999999999999</v>
      </c>
      <c r="X213" s="4">
        <v>1</v>
      </c>
      <c r="Y213" s="4">
        <v>1.4344999999999999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0.68</v>
      </c>
      <c r="G214" s="4" t="s">
        <v>112</v>
      </c>
      <c r="H214" s="4" t="s">
        <v>113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0.68</v>
      </c>
      <c r="X214" s="4">
        <v>1</v>
      </c>
      <c r="Y214" s="4">
        <v>0.68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114</v>
      </c>
      <c r="H215" s="4" t="s">
        <v>115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3166.72</v>
      </c>
      <c r="G216" s="4" t="s">
        <v>116</v>
      </c>
      <c r="H216" s="4" t="s">
        <v>117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3166.72</v>
      </c>
      <c r="X216" s="4">
        <v>1</v>
      </c>
      <c r="Y216" s="4">
        <v>3166.72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1934.57</v>
      </c>
      <c r="G217" s="4" t="s">
        <v>118</v>
      </c>
      <c r="H217" s="4" t="s">
        <v>119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1934.57</v>
      </c>
      <c r="X217" s="4">
        <v>1</v>
      </c>
      <c r="Y217" s="4">
        <v>1934.57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30853.58</v>
      </c>
      <c r="G218" s="4" t="s">
        <v>120</v>
      </c>
      <c r="H218" s="4" t="s">
        <v>121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30853.58</v>
      </c>
      <c r="X218" s="4">
        <v>1</v>
      </c>
      <c r="Y218" s="4">
        <v>30853.58</v>
      </c>
      <c r="Z218" s="4"/>
      <c r="AA218" s="4"/>
      <c r="AB218" s="4"/>
    </row>
    <row r="219" spans="1:28" x14ac:dyDescent="0.2">
      <c r="A219" s="4">
        <v>50</v>
      </c>
      <c r="B219" s="4">
        <v>1</v>
      </c>
      <c r="C219" s="4">
        <v>0</v>
      </c>
      <c r="D219" s="4">
        <v>2</v>
      </c>
      <c r="E219" s="4">
        <v>0</v>
      </c>
      <c r="F219" s="4">
        <f>ROUND(F220+F221+F222,O219)</f>
        <v>30853.58</v>
      </c>
      <c r="G219" s="4" t="s">
        <v>207</v>
      </c>
      <c r="H219" s="4" t="s">
        <v>208</v>
      </c>
      <c r="I219" s="4"/>
      <c r="J219" s="4"/>
      <c r="K219" s="4">
        <v>212</v>
      </c>
      <c r="L219" s="4">
        <v>28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30853.58</v>
      </c>
      <c r="X219" s="4">
        <v>1</v>
      </c>
      <c r="Y219" s="4">
        <v>30853.58</v>
      </c>
      <c r="Z219" s="4"/>
      <c r="AA219" s="4"/>
      <c r="AB219" s="4"/>
    </row>
    <row r="220" spans="1:28" x14ac:dyDescent="0.2">
      <c r="A220" s="4">
        <v>50</v>
      </c>
      <c r="B220" s="4">
        <v>1</v>
      </c>
      <c r="C220" s="4">
        <v>0</v>
      </c>
      <c r="D220" s="4">
        <v>2</v>
      </c>
      <c r="E220" s="4">
        <v>0</v>
      </c>
      <c r="F220" s="4">
        <f>ROUND(F207+F208,O220)</f>
        <v>30853.58</v>
      </c>
      <c r="G220" s="4" t="s">
        <v>209</v>
      </c>
      <c r="H220" s="4" t="s">
        <v>210</v>
      </c>
      <c r="I220" s="4"/>
      <c r="J220" s="4"/>
      <c r="K220" s="4">
        <v>212</v>
      </c>
      <c r="L220" s="4">
        <v>29</v>
      </c>
      <c r="M220" s="4">
        <v>0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30853.58</v>
      </c>
      <c r="X220" s="4">
        <v>1</v>
      </c>
      <c r="Y220" s="4">
        <v>30853.58</v>
      </c>
      <c r="Z220" s="4"/>
      <c r="AA220" s="4"/>
      <c r="AB220" s="4"/>
    </row>
    <row r="221" spans="1:28" x14ac:dyDescent="0.2">
      <c r="A221" s="4">
        <v>50</v>
      </c>
      <c r="B221" s="4">
        <v>1</v>
      </c>
      <c r="C221" s="4">
        <v>0</v>
      </c>
      <c r="D221" s="4">
        <v>2</v>
      </c>
      <c r="E221" s="4">
        <v>0</v>
      </c>
      <c r="F221" s="4">
        <f>ROUND(F199,O221)</f>
        <v>0</v>
      </c>
      <c r="G221" s="4" t="s">
        <v>211</v>
      </c>
      <c r="H221" s="4" t="s">
        <v>212</v>
      </c>
      <c r="I221" s="4"/>
      <c r="J221" s="4"/>
      <c r="K221" s="4">
        <v>212</v>
      </c>
      <c r="L221" s="4">
        <v>30</v>
      </c>
      <c r="M221" s="4">
        <v>0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1</v>
      </c>
      <c r="C222" s="4">
        <v>0</v>
      </c>
      <c r="D222" s="4">
        <v>2</v>
      </c>
      <c r="E222" s="4">
        <v>0</v>
      </c>
      <c r="F222" s="4">
        <f>ROUND(F209,O222)</f>
        <v>0</v>
      </c>
      <c r="G222" s="4" t="s">
        <v>213</v>
      </c>
      <c r="H222" s="4" t="s">
        <v>214</v>
      </c>
      <c r="I222" s="4"/>
      <c r="J222" s="4"/>
      <c r="K222" s="4">
        <v>212</v>
      </c>
      <c r="L222" s="4">
        <v>31</v>
      </c>
      <c r="M222" s="4">
        <v>0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5" spans="1:16" x14ac:dyDescent="0.2">
      <c r="A225">
        <v>70</v>
      </c>
      <c r="B225">
        <v>1</v>
      </c>
      <c r="D225">
        <v>1</v>
      </c>
      <c r="E225" t="s">
        <v>215</v>
      </c>
      <c r="F225" t="s">
        <v>216</v>
      </c>
      <c r="G225">
        <v>1</v>
      </c>
      <c r="H225">
        <v>0</v>
      </c>
      <c r="I225" t="s">
        <v>3</v>
      </c>
      <c r="J225">
        <v>1</v>
      </c>
      <c r="K225">
        <v>0</v>
      </c>
      <c r="L225" t="s">
        <v>3</v>
      </c>
      <c r="M225" t="s">
        <v>3</v>
      </c>
      <c r="N225">
        <v>0</v>
      </c>
      <c r="P225" t="s">
        <v>217</v>
      </c>
    </row>
    <row r="226" spans="1:16" x14ac:dyDescent="0.2">
      <c r="A226">
        <v>70</v>
      </c>
      <c r="B226">
        <v>1</v>
      </c>
      <c r="D226">
        <v>2</v>
      </c>
      <c r="E226" t="s">
        <v>218</v>
      </c>
      <c r="F226" t="s">
        <v>219</v>
      </c>
      <c r="G226">
        <v>0</v>
      </c>
      <c r="H226">
        <v>0</v>
      </c>
      <c r="I226" t="s">
        <v>3</v>
      </c>
      <c r="J226">
        <v>1</v>
      </c>
      <c r="K226">
        <v>0</v>
      </c>
      <c r="L226" t="s">
        <v>3</v>
      </c>
      <c r="M226" t="s">
        <v>3</v>
      </c>
      <c r="N226">
        <v>0</v>
      </c>
      <c r="P226" t="s">
        <v>220</v>
      </c>
    </row>
    <row r="227" spans="1:16" x14ac:dyDescent="0.2">
      <c r="A227">
        <v>70</v>
      </c>
      <c r="B227">
        <v>1</v>
      </c>
      <c r="D227">
        <v>3</v>
      </c>
      <c r="E227" t="s">
        <v>221</v>
      </c>
      <c r="F227" t="s">
        <v>222</v>
      </c>
      <c r="G227">
        <v>0</v>
      </c>
      <c r="H227">
        <v>0</v>
      </c>
      <c r="I227" t="s">
        <v>3</v>
      </c>
      <c r="J227">
        <v>1</v>
      </c>
      <c r="K227">
        <v>0</v>
      </c>
      <c r="L227" t="s">
        <v>3</v>
      </c>
      <c r="M227" t="s">
        <v>3</v>
      </c>
      <c r="N227">
        <v>0</v>
      </c>
      <c r="P227" t="s">
        <v>223</v>
      </c>
    </row>
    <row r="228" spans="1:16" x14ac:dyDescent="0.2">
      <c r="A228">
        <v>70</v>
      </c>
      <c r="B228">
        <v>1</v>
      </c>
      <c r="D228">
        <v>4</v>
      </c>
      <c r="E228" t="s">
        <v>224</v>
      </c>
      <c r="F228" t="s">
        <v>225</v>
      </c>
      <c r="G228">
        <v>0</v>
      </c>
      <c r="H228">
        <v>0</v>
      </c>
      <c r="I228" t="s">
        <v>226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227</v>
      </c>
    </row>
    <row r="229" spans="1:16" x14ac:dyDescent="0.2">
      <c r="A229">
        <v>70</v>
      </c>
      <c r="B229">
        <v>1</v>
      </c>
      <c r="D229">
        <v>5</v>
      </c>
      <c r="E229" t="s">
        <v>228</v>
      </c>
      <c r="F229" t="s">
        <v>229</v>
      </c>
      <c r="G229">
        <v>0</v>
      </c>
      <c r="H229">
        <v>0</v>
      </c>
      <c r="I229" t="s">
        <v>230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231</v>
      </c>
    </row>
    <row r="230" spans="1:16" x14ac:dyDescent="0.2">
      <c r="A230">
        <v>70</v>
      </c>
      <c r="B230">
        <v>1</v>
      </c>
      <c r="D230">
        <v>6</v>
      </c>
      <c r="E230" t="s">
        <v>232</v>
      </c>
      <c r="F230" t="s">
        <v>233</v>
      </c>
      <c r="G230">
        <v>0</v>
      </c>
      <c r="H230">
        <v>0</v>
      </c>
      <c r="I230" t="s">
        <v>234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235</v>
      </c>
    </row>
    <row r="231" spans="1:16" x14ac:dyDescent="0.2">
      <c r="A231">
        <v>70</v>
      </c>
      <c r="B231">
        <v>1</v>
      </c>
      <c r="D231">
        <v>7</v>
      </c>
      <c r="E231" t="s">
        <v>236</v>
      </c>
      <c r="F231" t="s">
        <v>237</v>
      </c>
      <c r="G231">
        <v>1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238</v>
      </c>
    </row>
    <row r="232" spans="1:16" x14ac:dyDescent="0.2">
      <c r="A232">
        <v>70</v>
      </c>
      <c r="B232">
        <v>1</v>
      </c>
      <c r="D232">
        <v>8</v>
      </c>
      <c r="E232" t="s">
        <v>239</v>
      </c>
      <c r="F232" t="s">
        <v>240</v>
      </c>
      <c r="G232">
        <v>0</v>
      </c>
      <c r="H232">
        <v>0</v>
      </c>
      <c r="I232" t="s">
        <v>241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242</v>
      </c>
    </row>
    <row r="233" spans="1:16" x14ac:dyDescent="0.2">
      <c r="A233">
        <v>70</v>
      </c>
      <c r="B233">
        <v>1</v>
      </c>
      <c r="D233">
        <v>9</v>
      </c>
      <c r="E233" t="s">
        <v>243</v>
      </c>
      <c r="F233" t="s">
        <v>244</v>
      </c>
      <c r="G233">
        <v>0</v>
      </c>
      <c r="H233">
        <v>0</v>
      </c>
      <c r="I233" t="s">
        <v>245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246</v>
      </c>
    </row>
    <row r="234" spans="1:16" x14ac:dyDescent="0.2">
      <c r="A234">
        <v>70</v>
      </c>
      <c r="B234">
        <v>1</v>
      </c>
      <c r="D234">
        <v>10</v>
      </c>
      <c r="E234" t="s">
        <v>247</v>
      </c>
      <c r="F234" t="s">
        <v>248</v>
      </c>
      <c r="G234">
        <v>0</v>
      </c>
      <c r="H234">
        <v>0</v>
      </c>
      <c r="I234" t="s">
        <v>249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250</v>
      </c>
    </row>
    <row r="235" spans="1:16" x14ac:dyDescent="0.2">
      <c r="A235">
        <v>70</v>
      </c>
      <c r="B235">
        <v>1</v>
      </c>
      <c r="D235">
        <v>11</v>
      </c>
      <c r="E235" t="s">
        <v>251</v>
      </c>
      <c r="F235" t="s">
        <v>252</v>
      </c>
      <c r="G235">
        <v>0</v>
      </c>
      <c r="H235">
        <v>0</v>
      </c>
      <c r="I235" t="s">
        <v>253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254</v>
      </c>
    </row>
    <row r="236" spans="1:16" x14ac:dyDescent="0.2">
      <c r="A236">
        <v>70</v>
      </c>
      <c r="B236">
        <v>1</v>
      </c>
      <c r="D236">
        <v>12</v>
      </c>
      <c r="E236" t="s">
        <v>255</v>
      </c>
      <c r="F236" t="s">
        <v>256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16" x14ac:dyDescent="0.2">
      <c r="A237">
        <v>70</v>
      </c>
      <c r="B237">
        <v>1</v>
      </c>
      <c r="D237">
        <v>1</v>
      </c>
      <c r="E237" t="s">
        <v>257</v>
      </c>
      <c r="F237" t="s">
        <v>258</v>
      </c>
      <c r="G237">
        <v>0.9</v>
      </c>
      <c r="H237">
        <v>1</v>
      </c>
      <c r="I237" t="s">
        <v>259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2</v>
      </c>
      <c r="E238" t="s">
        <v>260</v>
      </c>
      <c r="F238" t="s">
        <v>261</v>
      </c>
      <c r="G238">
        <v>0.85</v>
      </c>
      <c r="H238">
        <v>1</v>
      </c>
      <c r="I238" t="s">
        <v>262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3</v>
      </c>
      <c r="E239" t="s">
        <v>263</v>
      </c>
      <c r="F239" t="s">
        <v>264</v>
      </c>
      <c r="G239">
        <v>1</v>
      </c>
      <c r="H239">
        <v>0.85</v>
      </c>
      <c r="I239" t="s">
        <v>265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4</v>
      </c>
      <c r="E240" t="s">
        <v>266</v>
      </c>
      <c r="F240" t="s">
        <v>267</v>
      </c>
      <c r="G240">
        <v>1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40" x14ac:dyDescent="0.2">
      <c r="A241">
        <v>70</v>
      </c>
      <c r="B241">
        <v>1</v>
      </c>
      <c r="D241">
        <v>5</v>
      </c>
      <c r="E241" t="s">
        <v>268</v>
      </c>
      <c r="F241" t="s">
        <v>269</v>
      </c>
      <c r="G241">
        <v>1</v>
      </c>
      <c r="H241">
        <v>0.8</v>
      </c>
      <c r="I241" t="s">
        <v>270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40" x14ac:dyDescent="0.2">
      <c r="A242">
        <v>70</v>
      </c>
      <c r="B242">
        <v>1</v>
      </c>
      <c r="D242">
        <v>6</v>
      </c>
      <c r="E242" t="s">
        <v>271</v>
      </c>
      <c r="F242" t="s">
        <v>272</v>
      </c>
      <c r="G242">
        <v>0.85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3</v>
      </c>
    </row>
    <row r="243" spans="1:40" x14ac:dyDescent="0.2">
      <c r="A243">
        <v>70</v>
      </c>
      <c r="B243">
        <v>1</v>
      </c>
      <c r="D243">
        <v>7</v>
      </c>
      <c r="E243" t="s">
        <v>273</v>
      </c>
      <c r="F243" t="s">
        <v>274</v>
      </c>
      <c r="G243">
        <v>0.8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40" x14ac:dyDescent="0.2">
      <c r="A244">
        <v>70</v>
      </c>
      <c r="B244">
        <v>1</v>
      </c>
      <c r="D244">
        <v>8</v>
      </c>
      <c r="E244" t="s">
        <v>275</v>
      </c>
      <c r="F244" t="s">
        <v>276</v>
      </c>
      <c r="G244">
        <v>0.7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5" spans="1:40" x14ac:dyDescent="0.2">
      <c r="A245">
        <v>70</v>
      </c>
      <c r="B245">
        <v>1</v>
      </c>
      <c r="D245">
        <v>9</v>
      </c>
      <c r="E245" t="s">
        <v>277</v>
      </c>
      <c r="F245" t="s">
        <v>278</v>
      </c>
      <c r="G245">
        <v>0.9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40" x14ac:dyDescent="0.2">
      <c r="A246">
        <v>70</v>
      </c>
      <c r="B246">
        <v>1</v>
      </c>
      <c r="D246">
        <v>10</v>
      </c>
      <c r="E246" t="s">
        <v>279</v>
      </c>
      <c r="F246" t="s">
        <v>280</v>
      </c>
      <c r="G246">
        <v>0.6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40" x14ac:dyDescent="0.2">
      <c r="A247">
        <v>70</v>
      </c>
      <c r="B247">
        <v>1</v>
      </c>
      <c r="D247">
        <v>11</v>
      </c>
      <c r="E247" t="s">
        <v>281</v>
      </c>
      <c r="F247" t="s">
        <v>282</v>
      </c>
      <c r="G247">
        <v>1.2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40" x14ac:dyDescent="0.2">
      <c r="A248">
        <v>70</v>
      </c>
      <c r="B248">
        <v>1</v>
      </c>
      <c r="D248">
        <v>12</v>
      </c>
      <c r="E248" t="s">
        <v>283</v>
      </c>
      <c r="F248" t="s">
        <v>284</v>
      </c>
      <c r="G248">
        <v>0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40" x14ac:dyDescent="0.2">
      <c r="A249">
        <v>70</v>
      </c>
      <c r="B249">
        <v>1</v>
      </c>
      <c r="D249">
        <v>13</v>
      </c>
      <c r="E249" t="s">
        <v>285</v>
      </c>
      <c r="F249" t="s">
        <v>286</v>
      </c>
      <c r="G249">
        <v>1</v>
      </c>
      <c r="H249">
        <v>0</v>
      </c>
      <c r="I249" t="s">
        <v>3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1" spans="1:40" x14ac:dyDescent="0.2">
      <c r="A251">
        <v>-1</v>
      </c>
    </row>
    <row r="253" spans="1:40" x14ac:dyDescent="0.2">
      <c r="A253" s="3">
        <v>75</v>
      </c>
      <c r="B253" s="3" t="s">
        <v>287</v>
      </c>
      <c r="C253" s="3">
        <v>2022</v>
      </c>
      <c r="D253" s="3">
        <v>0</v>
      </c>
      <c r="E253" s="3">
        <v>1</v>
      </c>
      <c r="F253" s="3">
        <v>0</v>
      </c>
      <c r="G253" s="3">
        <v>0</v>
      </c>
      <c r="H253" s="3">
        <v>1</v>
      </c>
      <c r="I253" s="3">
        <v>0</v>
      </c>
      <c r="J253" s="3">
        <v>1</v>
      </c>
      <c r="K253" s="3">
        <v>0</v>
      </c>
      <c r="L253" s="3">
        <v>0</v>
      </c>
      <c r="M253" s="3">
        <v>0</v>
      </c>
      <c r="N253" s="3">
        <v>203428639</v>
      </c>
      <c r="O253" s="3">
        <v>1</v>
      </c>
    </row>
    <row r="254" spans="1:40" x14ac:dyDescent="0.2">
      <c r="A254" s="5">
        <v>1</v>
      </c>
      <c r="B254" s="5" t="s">
        <v>288</v>
      </c>
      <c r="C254" s="5" t="s">
        <v>289</v>
      </c>
      <c r="D254" s="5">
        <v>2022</v>
      </c>
      <c r="E254" s="5">
        <v>1</v>
      </c>
      <c r="F254" s="5">
        <v>1</v>
      </c>
      <c r="G254" s="5">
        <v>1</v>
      </c>
      <c r="H254" s="5">
        <v>0</v>
      </c>
      <c r="I254" s="5">
        <v>2</v>
      </c>
      <c r="J254" s="5">
        <v>1</v>
      </c>
      <c r="K254" s="5">
        <v>7.92</v>
      </c>
      <c r="L254" s="5">
        <v>5.81</v>
      </c>
      <c r="M254" s="5">
        <v>1</v>
      </c>
      <c r="N254" s="5">
        <v>1</v>
      </c>
      <c r="O254" s="5">
        <v>7.92</v>
      </c>
      <c r="P254" s="5">
        <v>5.81</v>
      </c>
      <c r="Q254" s="5">
        <v>1</v>
      </c>
      <c r="R254" s="5" t="s">
        <v>3</v>
      </c>
      <c r="S254" s="5" t="s">
        <v>3</v>
      </c>
      <c r="T254" s="5" t="s">
        <v>3</v>
      </c>
      <c r="U254" s="5" t="s">
        <v>3</v>
      </c>
      <c r="V254" s="5" t="s">
        <v>3</v>
      </c>
      <c r="W254" s="5" t="s">
        <v>3</v>
      </c>
      <c r="X254" s="5" t="s">
        <v>3</v>
      </c>
      <c r="Y254" s="5" t="s">
        <v>3</v>
      </c>
      <c r="Z254" s="5" t="s">
        <v>3</v>
      </c>
      <c r="AA254" s="5" t="s">
        <v>3</v>
      </c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>
        <v>203428640</v>
      </c>
    </row>
    <row r="258" spans="1:5" x14ac:dyDescent="0.2">
      <c r="A258">
        <v>65</v>
      </c>
      <c r="C258">
        <v>1</v>
      </c>
      <c r="D258">
        <v>0</v>
      </c>
      <c r="E2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203428639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14</v>
      </c>
      <c r="E16" s="7">
        <f>ROUND((Source!F177)/1000,2)</f>
        <v>26.99</v>
      </c>
      <c r="F16" s="7">
        <f>ROUND((Source!F178)/1000,2)</f>
        <v>3.87</v>
      </c>
      <c r="G16" s="7">
        <f>ROUND((Source!F169)/1000,2)</f>
        <v>0</v>
      </c>
      <c r="H16" s="7">
        <f>ROUND((Source!F179)/1000+(Source!F180)/1000,2)</f>
        <v>0</v>
      </c>
      <c r="I16" s="7">
        <f>E16+F16+G16+H16</f>
        <v>30.86</v>
      </c>
      <c r="J16" s="7">
        <f>ROUND((Source!F175+Source!F174)/1000,2)</f>
        <v>3.13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25752.29</v>
      </c>
      <c r="AU16" s="7">
        <v>21390.31</v>
      </c>
      <c r="AV16" s="7">
        <v>0</v>
      </c>
      <c r="AW16" s="7">
        <v>0</v>
      </c>
      <c r="AX16" s="7">
        <v>0</v>
      </c>
      <c r="AY16" s="7">
        <v>1853.1</v>
      </c>
      <c r="AZ16" s="7">
        <v>618.16999999999996</v>
      </c>
      <c r="BA16" s="7">
        <v>2508.88</v>
      </c>
      <c r="BB16" s="7">
        <v>26985.47</v>
      </c>
      <c r="BC16" s="7">
        <v>3868.11</v>
      </c>
      <c r="BD16" s="7">
        <v>0</v>
      </c>
      <c r="BE16" s="7">
        <v>0</v>
      </c>
      <c r="BF16" s="7">
        <v>8.032</v>
      </c>
      <c r="BG16" s="7">
        <v>1.4344999999999999</v>
      </c>
      <c r="BH16" s="7">
        <v>0.68</v>
      </c>
      <c r="BI16" s="7">
        <v>3166.72</v>
      </c>
      <c r="BJ16" s="7">
        <v>1934.57</v>
      </c>
      <c r="BK16" s="7">
        <v>30853.58</v>
      </c>
    </row>
    <row r="18" spans="1:19" x14ac:dyDescent="0.2">
      <c r="A18">
        <v>51</v>
      </c>
      <c r="E18" s="8">
        <f>SUMIF(A16:A17,3,E16:E17)</f>
        <v>26.99</v>
      </c>
      <c r="F18" s="8">
        <f>SUMIF(A16:A17,3,F16:F17)</f>
        <v>3.87</v>
      </c>
      <c r="G18" s="8">
        <f>SUMIF(A16:A17,3,G16:G17)</f>
        <v>0</v>
      </c>
      <c r="H18" s="8">
        <f>SUMIF(A16:A17,3,H16:H17)</f>
        <v>0</v>
      </c>
      <c r="I18" s="8">
        <f>SUMIF(A16:A17,3,I16:I17)</f>
        <v>30.86</v>
      </c>
      <c r="J18" s="8">
        <f>SUMIF(A16:A17,3,J16:J17)</f>
        <v>3.13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25752.29</v>
      </c>
      <c r="G20" s="4" t="s">
        <v>68</v>
      </c>
      <c r="H20" s="4" t="s">
        <v>69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21390.31</v>
      </c>
      <c r="G21" s="4" t="s">
        <v>70</v>
      </c>
      <c r="H21" s="4" t="s">
        <v>71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72</v>
      </c>
      <c r="H22" s="4" t="s">
        <v>73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21390.31</v>
      </c>
      <c r="G23" s="4" t="s">
        <v>74</v>
      </c>
      <c r="H23" s="4" t="s">
        <v>75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21390.31</v>
      </c>
      <c r="G24" s="4" t="s">
        <v>76</v>
      </c>
      <c r="H24" s="4" t="s">
        <v>77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78</v>
      </c>
      <c r="H25" s="4" t="s">
        <v>79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21390.31</v>
      </c>
      <c r="G26" s="4" t="s">
        <v>80</v>
      </c>
      <c r="H26" s="4" t="s">
        <v>81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82</v>
      </c>
      <c r="H27" s="4" t="s">
        <v>83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84</v>
      </c>
      <c r="H28" s="4" t="s">
        <v>85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86</v>
      </c>
      <c r="H29" s="4" t="s">
        <v>87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1853.1</v>
      </c>
      <c r="G30" s="4" t="s">
        <v>88</v>
      </c>
      <c r="H30" s="4" t="s">
        <v>89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90</v>
      </c>
      <c r="H31" s="4" t="s">
        <v>91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618.16999999999996</v>
      </c>
      <c r="G32" s="4" t="s">
        <v>92</v>
      </c>
      <c r="H32" s="4" t="s">
        <v>93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2508.88</v>
      </c>
      <c r="G33" s="4" t="s">
        <v>94</v>
      </c>
      <c r="H33" s="4" t="s">
        <v>95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96</v>
      </c>
      <c r="H34" s="4" t="s">
        <v>97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26985.47</v>
      </c>
      <c r="G35" s="4" t="s">
        <v>98</v>
      </c>
      <c r="H35" s="4" t="s">
        <v>99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3868.11</v>
      </c>
      <c r="G36" s="4" t="s">
        <v>100</v>
      </c>
      <c r="H36" s="4" t="s">
        <v>101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102</v>
      </c>
      <c r="H37" s="4" t="s">
        <v>103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104</v>
      </c>
      <c r="H38" s="4" t="s">
        <v>105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106</v>
      </c>
      <c r="H39" s="4" t="s">
        <v>107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8.032</v>
      </c>
      <c r="G40" s="4" t="s">
        <v>108</v>
      </c>
      <c r="H40" s="4" t="s">
        <v>109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1.4344999999999999</v>
      </c>
      <c r="G41" s="4" t="s">
        <v>110</v>
      </c>
      <c r="H41" s="4" t="s">
        <v>111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0.68</v>
      </c>
      <c r="G42" s="4" t="s">
        <v>112</v>
      </c>
      <c r="H42" s="4" t="s">
        <v>113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114</v>
      </c>
      <c r="H43" s="4" t="s">
        <v>115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3166.72</v>
      </c>
      <c r="G44" s="4" t="s">
        <v>116</v>
      </c>
      <c r="H44" s="4" t="s">
        <v>117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1934.57</v>
      </c>
      <c r="G45" s="4" t="s">
        <v>118</v>
      </c>
      <c r="H45" s="4" t="s">
        <v>119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30853.58</v>
      </c>
      <c r="G46" s="4" t="s">
        <v>120</v>
      </c>
      <c r="H46" s="4" t="s">
        <v>121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30853.58</v>
      </c>
      <c r="G47" s="4" t="s">
        <v>207</v>
      </c>
      <c r="H47" s="4" t="s">
        <v>208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30853.58</v>
      </c>
      <c r="G48" s="4" t="s">
        <v>209</v>
      </c>
      <c r="H48" s="4" t="s">
        <v>210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211</v>
      </c>
      <c r="H49" s="4" t="s">
        <v>212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213</v>
      </c>
      <c r="H50" s="4" t="s">
        <v>214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287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203428639</v>
      </c>
      <c r="O55" s="3">
        <v>1</v>
      </c>
    </row>
    <row r="56" spans="1:40" x14ac:dyDescent="0.2">
      <c r="A56" s="5">
        <v>1</v>
      </c>
      <c r="B56" s="5" t="s">
        <v>288</v>
      </c>
      <c r="C56" s="5" t="s">
        <v>289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7.92</v>
      </c>
      <c r="L56" s="5">
        <v>5.81</v>
      </c>
      <c r="M56" s="5">
        <v>1</v>
      </c>
      <c r="N56" s="5">
        <v>1</v>
      </c>
      <c r="O56" s="5">
        <v>7.92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203428640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203428639</v>
      </c>
      <c r="C1">
        <v>203428877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291</v>
      </c>
      <c r="J1" t="s">
        <v>3</v>
      </c>
      <c r="K1" t="s">
        <v>292</v>
      </c>
      <c r="L1">
        <v>1369</v>
      </c>
      <c r="N1">
        <v>1013</v>
      </c>
      <c r="O1" t="s">
        <v>293</v>
      </c>
      <c r="P1" t="s">
        <v>293</v>
      </c>
      <c r="Q1">
        <v>1</v>
      </c>
      <c r="W1">
        <v>0</v>
      </c>
      <c r="X1">
        <v>1933892413</v>
      </c>
      <c r="Y1">
        <v>0.44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203428883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0.44</v>
      </c>
      <c r="CY1">
        <f>AD1</f>
        <v>8.17</v>
      </c>
      <c r="CZ1">
        <f>AH1</f>
        <v>8.17</v>
      </c>
      <c r="DA1">
        <f>AL1</f>
        <v>1</v>
      </c>
      <c r="DB1">
        <f t="shared" ref="DB1:DB27" si="0">ROUND(ROUND(AT1*CZ1,2),6)</f>
        <v>3.59</v>
      </c>
      <c r="DC1">
        <f t="shared" ref="DC1:DC27" si="1">ROUND(ROUND(AT1*AG1,2),6)</f>
        <v>0</v>
      </c>
    </row>
    <row r="2" spans="1:107" x14ac:dyDescent="0.2">
      <c r="A2">
        <f>ROW(Source!A28)</f>
        <v>28</v>
      </c>
      <c r="B2">
        <v>203428639</v>
      </c>
      <c r="C2">
        <v>203428877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294</v>
      </c>
      <c r="L2">
        <v>608254</v>
      </c>
      <c r="N2">
        <v>1013</v>
      </c>
      <c r="O2" t="s">
        <v>295</v>
      </c>
      <c r="P2" t="s">
        <v>295</v>
      </c>
      <c r="Q2">
        <v>1</v>
      </c>
      <c r="W2">
        <v>0</v>
      </c>
      <c r="X2">
        <v>-185737400</v>
      </c>
      <c r="Y2"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203428884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0.48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203428639</v>
      </c>
      <c r="C3">
        <v>203428877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296</v>
      </c>
      <c r="J3" t="s">
        <v>297</v>
      </c>
      <c r="K3" t="s">
        <v>298</v>
      </c>
      <c r="L3">
        <v>1368</v>
      </c>
      <c r="N3">
        <v>1011</v>
      </c>
      <c r="O3" t="s">
        <v>299</v>
      </c>
      <c r="P3" t="s">
        <v>299</v>
      </c>
      <c r="Q3">
        <v>1</v>
      </c>
      <c r="W3">
        <v>0</v>
      </c>
      <c r="X3">
        <v>202596694</v>
      </c>
      <c r="Y3">
        <v>0.24</v>
      </c>
      <c r="AA3">
        <v>0</v>
      </c>
      <c r="AB3">
        <v>20.49</v>
      </c>
      <c r="AC3">
        <v>0</v>
      </c>
      <c r="AD3">
        <v>0</v>
      </c>
      <c r="AE3">
        <v>0</v>
      </c>
      <c r="AF3">
        <v>4.01</v>
      </c>
      <c r="AG3">
        <v>0</v>
      </c>
      <c r="AH3">
        <v>0</v>
      </c>
      <c r="AI3">
        <v>1</v>
      </c>
      <c r="AJ3">
        <v>5.1100000000000003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203428885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0.24</v>
      </c>
      <c r="CY3">
        <f>AB3</f>
        <v>20.49</v>
      </c>
      <c r="CZ3">
        <f>AF3</f>
        <v>4.01</v>
      </c>
      <c r="DA3">
        <f>AJ3</f>
        <v>5.1100000000000003</v>
      </c>
      <c r="DB3">
        <f t="shared" si="0"/>
        <v>0.96</v>
      </c>
      <c r="DC3">
        <f t="shared" si="1"/>
        <v>0</v>
      </c>
    </row>
    <row r="4" spans="1:107" x14ac:dyDescent="0.2">
      <c r="A4">
        <f>ROW(Source!A28)</f>
        <v>28</v>
      </c>
      <c r="B4">
        <v>203428639</v>
      </c>
      <c r="C4">
        <v>203428877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300</v>
      </c>
      <c r="J4" t="s">
        <v>301</v>
      </c>
      <c r="K4" t="s">
        <v>302</v>
      </c>
      <c r="L4">
        <v>1368</v>
      </c>
      <c r="N4">
        <v>1011</v>
      </c>
      <c r="O4" t="s">
        <v>299</v>
      </c>
      <c r="P4" t="s">
        <v>299</v>
      </c>
      <c r="Q4">
        <v>1</v>
      </c>
      <c r="W4">
        <v>0</v>
      </c>
      <c r="X4">
        <v>113158764</v>
      </c>
      <c r="Y4">
        <v>0.24</v>
      </c>
      <c r="AA4">
        <v>0</v>
      </c>
      <c r="AB4">
        <v>867.71</v>
      </c>
      <c r="AC4">
        <v>466.56</v>
      </c>
      <c r="AD4">
        <v>0</v>
      </c>
      <c r="AE4">
        <v>0</v>
      </c>
      <c r="AF4">
        <v>74.61</v>
      </c>
      <c r="AG4">
        <v>13.5</v>
      </c>
      <c r="AH4">
        <v>0</v>
      </c>
      <c r="AI4">
        <v>1</v>
      </c>
      <c r="AJ4">
        <v>11.63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0.24</v>
      </c>
      <c r="AU4" t="s">
        <v>3</v>
      </c>
      <c r="AV4">
        <v>0</v>
      </c>
      <c r="AW4">
        <v>2</v>
      </c>
      <c r="AX4">
        <v>203428886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0.24</v>
      </c>
      <c r="CY4">
        <f>AB4</f>
        <v>867.71</v>
      </c>
      <c r="CZ4">
        <f>AF4</f>
        <v>74.61</v>
      </c>
      <c r="DA4">
        <f>AJ4</f>
        <v>11.63</v>
      </c>
      <c r="DB4">
        <f t="shared" si="0"/>
        <v>17.91</v>
      </c>
      <c r="DC4">
        <f t="shared" si="1"/>
        <v>3.24</v>
      </c>
    </row>
    <row r="5" spans="1:107" x14ac:dyDescent="0.2">
      <c r="A5">
        <f>ROW(Source!A28)</f>
        <v>28</v>
      </c>
      <c r="B5">
        <v>203428639</v>
      </c>
      <c r="C5">
        <v>203428877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303</v>
      </c>
      <c r="J5" t="s">
        <v>304</v>
      </c>
      <c r="K5" t="s">
        <v>305</v>
      </c>
      <c r="L5">
        <v>1368</v>
      </c>
      <c r="N5">
        <v>1011</v>
      </c>
      <c r="O5" t="s">
        <v>299</v>
      </c>
      <c r="P5" t="s">
        <v>299</v>
      </c>
      <c r="Q5">
        <v>1</v>
      </c>
      <c r="W5">
        <v>0</v>
      </c>
      <c r="X5">
        <v>1106923569</v>
      </c>
      <c r="Y5">
        <v>0.24</v>
      </c>
      <c r="AA5">
        <v>0</v>
      </c>
      <c r="AB5">
        <v>1112.1600000000001</v>
      </c>
      <c r="AC5">
        <v>466.56</v>
      </c>
      <c r="AD5">
        <v>0</v>
      </c>
      <c r="AE5">
        <v>0</v>
      </c>
      <c r="AF5">
        <v>112</v>
      </c>
      <c r="AG5">
        <v>13.5</v>
      </c>
      <c r="AH5">
        <v>0</v>
      </c>
      <c r="AI5">
        <v>1</v>
      </c>
      <c r="AJ5">
        <v>9.93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0.24</v>
      </c>
      <c r="AU5" t="s">
        <v>3</v>
      </c>
      <c r="AV5">
        <v>0</v>
      </c>
      <c r="AW5">
        <v>2</v>
      </c>
      <c r="AX5">
        <v>203428887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0.24</v>
      </c>
      <c r="CY5">
        <f>AB5</f>
        <v>1112.1600000000001</v>
      </c>
      <c r="CZ5">
        <f>AF5</f>
        <v>112</v>
      </c>
      <c r="DA5">
        <f>AJ5</f>
        <v>9.93</v>
      </c>
      <c r="DB5">
        <f t="shared" si="0"/>
        <v>26.88</v>
      </c>
      <c r="DC5">
        <f t="shared" si="1"/>
        <v>3.24</v>
      </c>
    </row>
    <row r="6" spans="1:107" x14ac:dyDescent="0.2">
      <c r="A6">
        <f>ROW(Source!A29)</f>
        <v>29</v>
      </c>
      <c r="B6">
        <v>203428639</v>
      </c>
      <c r="C6">
        <v>203428888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291</v>
      </c>
      <c r="J6" t="s">
        <v>3</v>
      </c>
      <c r="K6" t="s">
        <v>292</v>
      </c>
      <c r="L6">
        <v>1369</v>
      </c>
      <c r="N6">
        <v>1013</v>
      </c>
      <c r="O6" t="s">
        <v>293</v>
      </c>
      <c r="P6" t="s">
        <v>293</v>
      </c>
      <c r="Q6">
        <v>1</v>
      </c>
      <c r="W6">
        <v>0</v>
      </c>
      <c r="X6">
        <v>1933892413</v>
      </c>
      <c r="Y6">
        <v>0.25</v>
      </c>
      <c r="AA6">
        <v>0</v>
      </c>
      <c r="AB6">
        <v>0</v>
      </c>
      <c r="AC6">
        <v>0</v>
      </c>
      <c r="AD6">
        <v>8.17</v>
      </c>
      <c r="AE6">
        <v>0</v>
      </c>
      <c r="AF6">
        <v>0</v>
      </c>
      <c r="AG6">
        <v>0</v>
      </c>
      <c r="AH6">
        <v>8.17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0.25</v>
      </c>
      <c r="AU6" t="s">
        <v>3</v>
      </c>
      <c r="AV6">
        <v>1</v>
      </c>
      <c r="AW6">
        <v>2</v>
      </c>
      <c r="AX6">
        <v>203428893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0.25</v>
      </c>
      <c r="CY6">
        <f>AD6</f>
        <v>8.17</v>
      </c>
      <c r="CZ6">
        <f>AH6</f>
        <v>8.17</v>
      </c>
      <c r="DA6">
        <f>AL6</f>
        <v>1</v>
      </c>
      <c r="DB6">
        <f t="shared" si="0"/>
        <v>2.04</v>
      </c>
      <c r="DC6">
        <f t="shared" si="1"/>
        <v>0</v>
      </c>
    </row>
    <row r="7" spans="1:107" x14ac:dyDescent="0.2">
      <c r="A7">
        <f>ROW(Source!A29)</f>
        <v>29</v>
      </c>
      <c r="B7">
        <v>203428639</v>
      </c>
      <c r="C7">
        <v>203428888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294</v>
      </c>
      <c r="L7">
        <v>608254</v>
      </c>
      <c r="N7">
        <v>1013</v>
      </c>
      <c r="O7" t="s">
        <v>295</v>
      </c>
      <c r="P7" t="s">
        <v>295</v>
      </c>
      <c r="Q7">
        <v>1</v>
      </c>
      <c r="W7">
        <v>0</v>
      </c>
      <c r="X7">
        <v>-185737400</v>
      </c>
      <c r="Y7"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0.14000000000000001</v>
      </c>
      <c r="AU7" t="s">
        <v>3</v>
      </c>
      <c r="AV7">
        <v>2</v>
      </c>
      <c r="AW7">
        <v>2</v>
      </c>
      <c r="AX7">
        <v>203428894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0.14000000000000001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ROW(Source!A29)</f>
        <v>29</v>
      </c>
      <c r="B8">
        <v>203428639</v>
      </c>
      <c r="C8">
        <v>203428888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296</v>
      </c>
      <c r="J8" t="s">
        <v>297</v>
      </c>
      <c r="K8" t="s">
        <v>298</v>
      </c>
      <c r="L8">
        <v>1368</v>
      </c>
      <c r="N8">
        <v>1011</v>
      </c>
      <c r="O8" t="s">
        <v>299</v>
      </c>
      <c r="P8" t="s">
        <v>299</v>
      </c>
      <c r="Q8">
        <v>1</v>
      </c>
      <c r="W8">
        <v>0</v>
      </c>
      <c r="X8">
        <v>202596694</v>
      </c>
      <c r="Y8">
        <v>0.14000000000000001</v>
      </c>
      <c r="AA8">
        <v>0</v>
      </c>
      <c r="AB8">
        <v>20.49</v>
      </c>
      <c r="AC8">
        <v>0</v>
      </c>
      <c r="AD8">
        <v>0</v>
      </c>
      <c r="AE8">
        <v>0</v>
      </c>
      <c r="AF8">
        <v>4.01</v>
      </c>
      <c r="AG8">
        <v>0</v>
      </c>
      <c r="AH8">
        <v>0</v>
      </c>
      <c r="AI8">
        <v>1</v>
      </c>
      <c r="AJ8">
        <v>5.1100000000000003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0.14000000000000001</v>
      </c>
      <c r="AU8" t="s">
        <v>3</v>
      </c>
      <c r="AV8">
        <v>0</v>
      </c>
      <c r="AW8">
        <v>2</v>
      </c>
      <c r="AX8">
        <v>203428895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0.14000000000000001</v>
      </c>
      <c r="CY8">
        <f>AB8</f>
        <v>20.49</v>
      </c>
      <c r="CZ8">
        <f>AF8</f>
        <v>4.01</v>
      </c>
      <c r="DA8">
        <f>AJ8</f>
        <v>5.1100000000000003</v>
      </c>
      <c r="DB8">
        <f t="shared" si="0"/>
        <v>0.56000000000000005</v>
      </c>
      <c r="DC8">
        <f t="shared" si="1"/>
        <v>0</v>
      </c>
    </row>
    <row r="9" spans="1:107" x14ac:dyDescent="0.2">
      <c r="A9">
        <f>ROW(Source!A29)</f>
        <v>29</v>
      </c>
      <c r="B9">
        <v>203428639</v>
      </c>
      <c r="C9">
        <v>203428888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300</v>
      </c>
      <c r="J9" t="s">
        <v>301</v>
      </c>
      <c r="K9" t="s">
        <v>302</v>
      </c>
      <c r="L9">
        <v>1368</v>
      </c>
      <c r="N9">
        <v>1011</v>
      </c>
      <c r="O9" t="s">
        <v>299</v>
      </c>
      <c r="P9" t="s">
        <v>299</v>
      </c>
      <c r="Q9">
        <v>1</v>
      </c>
      <c r="W9">
        <v>0</v>
      </c>
      <c r="X9">
        <v>113158764</v>
      </c>
      <c r="Y9">
        <v>0.14000000000000001</v>
      </c>
      <c r="AA9">
        <v>0</v>
      </c>
      <c r="AB9">
        <v>867.71</v>
      </c>
      <c r="AC9">
        <v>466.56</v>
      </c>
      <c r="AD9">
        <v>0</v>
      </c>
      <c r="AE9">
        <v>0</v>
      </c>
      <c r="AF9">
        <v>74.61</v>
      </c>
      <c r="AG9">
        <v>13.5</v>
      </c>
      <c r="AH9">
        <v>0</v>
      </c>
      <c r="AI9">
        <v>1</v>
      </c>
      <c r="AJ9">
        <v>11.63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0.14000000000000001</v>
      </c>
      <c r="AU9" t="s">
        <v>3</v>
      </c>
      <c r="AV9">
        <v>0</v>
      </c>
      <c r="AW9">
        <v>2</v>
      </c>
      <c r="AX9">
        <v>203428896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0.14000000000000001</v>
      </c>
      <c r="CY9">
        <f>AB9</f>
        <v>867.71</v>
      </c>
      <c r="CZ9">
        <f>AF9</f>
        <v>74.61</v>
      </c>
      <c r="DA9">
        <f>AJ9</f>
        <v>11.63</v>
      </c>
      <c r="DB9">
        <f t="shared" si="0"/>
        <v>10.45</v>
      </c>
      <c r="DC9">
        <f t="shared" si="1"/>
        <v>1.89</v>
      </c>
    </row>
    <row r="10" spans="1:107" x14ac:dyDescent="0.2">
      <c r="A10">
        <f>ROW(Source!A30)</f>
        <v>30</v>
      </c>
      <c r="B10">
        <v>203428639</v>
      </c>
      <c r="C10">
        <v>203428897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306</v>
      </c>
      <c r="J10" t="s">
        <v>3</v>
      </c>
      <c r="K10" t="s">
        <v>307</v>
      </c>
      <c r="L10">
        <v>1369</v>
      </c>
      <c r="N10">
        <v>1013</v>
      </c>
      <c r="O10" t="s">
        <v>293</v>
      </c>
      <c r="P10" t="s">
        <v>293</v>
      </c>
      <c r="Q10">
        <v>1</v>
      </c>
      <c r="W10">
        <v>0</v>
      </c>
      <c r="X10">
        <v>645971194</v>
      </c>
      <c r="Y10">
        <v>3.8</v>
      </c>
      <c r="AA10">
        <v>0</v>
      </c>
      <c r="AB10">
        <v>0</v>
      </c>
      <c r="AC10">
        <v>0</v>
      </c>
      <c r="AD10">
        <v>8.86</v>
      </c>
      <c r="AE10">
        <v>0</v>
      </c>
      <c r="AF10">
        <v>0</v>
      </c>
      <c r="AG10">
        <v>0</v>
      </c>
      <c r="AH10">
        <v>8.86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3.8</v>
      </c>
      <c r="AU10" t="s">
        <v>3</v>
      </c>
      <c r="AV10">
        <v>1</v>
      </c>
      <c r="AW10">
        <v>2</v>
      </c>
      <c r="AX10">
        <v>203428916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3.8</v>
      </c>
      <c r="CY10">
        <f>AD10</f>
        <v>8.86</v>
      </c>
      <c r="CZ10">
        <f>AH10</f>
        <v>8.86</v>
      </c>
      <c r="DA10">
        <f>AL10</f>
        <v>1</v>
      </c>
      <c r="DB10">
        <f t="shared" si="0"/>
        <v>33.67</v>
      </c>
      <c r="DC10">
        <f t="shared" si="1"/>
        <v>0</v>
      </c>
    </row>
    <row r="11" spans="1:107" x14ac:dyDescent="0.2">
      <c r="A11">
        <f>ROW(Source!A30)</f>
        <v>30</v>
      </c>
      <c r="B11">
        <v>203428639</v>
      </c>
      <c r="C11">
        <v>203428897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294</v>
      </c>
      <c r="L11">
        <v>608254</v>
      </c>
      <c r="N11">
        <v>1013</v>
      </c>
      <c r="O11" t="s">
        <v>295</v>
      </c>
      <c r="P11" t="s">
        <v>295</v>
      </c>
      <c r="Q11">
        <v>1</v>
      </c>
      <c r="W11">
        <v>0</v>
      </c>
      <c r="X11">
        <v>-185737400</v>
      </c>
      <c r="Y11">
        <v>0.78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0.78</v>
      </c>
      <c r="AU11" t="s">
        <v>3</v>
      </c>
      <c r="AV11">
        <v>2</v>
      </c>
      <c r="AW11">
        <v>2</v>
      </c>
      <c r="AX11">
        <v>203428917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0.78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203428639</v>
      </c>
      <c r="C12">
        <v>203428897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308</v>
      </c>
      <c r="J12" t="s">
        <v>309</v>
      </c>
      <c r="K12" t="s">
        <v>310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W12">
        <v>0</v>
      </c>
      <c r="X12">
        <v>40659734</v>
      </c>
      <c r="Y12">
        <v>0.78</v>
      </c>
      <c r="AA12">
        <v>0</v>
      </c>
      <c r="AB12">
        <v>1050.1300000000001</v>
      </c>
      <c r="AC12">
        <v>400.9</v>
      </c>
      <c r="AD12">
        <v>0</v>
      </c>
      <c r="AE12">
        <v>0</v>
      </c>
      <c r="AF12">
        <v>138.54</v>
      </c>
      <c r="AG12">
        <v>11.6</v>
      </c>
      <c r="AH12">
        <v>0</v>
      </c>
      <c r="AI12">
        <v>1</v>
      </c>
      <c r="AJ12">
        <v>7.58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0.78</v>
      </c>
      <c r="AU12" t="s">
        <v>3</v>
      </c>
      <c r="AV12">
        <v>0</v>
      </c>
      <c r="AW12">
        <v>2</v>
      </c>
      <c r="AX12">
        <v>203428918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0.78</v>
      </c>
      <c r="CY12">
        <f>AB12</f>
        <v>1050.1300000000001</v>
      </c>
      <c r="CZ12">
        <f>AF12</f>
        <v>138.54</v>
      </c>
      <c r="DA12">
        <f>AJ12</f>
        <v>7.58</v>
      </c>
      <c r="DB12">
        <f t="shared" si="0"/>
        <v>108.06</v>
      </c>
      <c r="DC12">
        <f t="shared" si="1"/>
        <v>9.0500000000000007</v>
      </c>
    </row>
    <row r="13" spans="1:107" x14ac:dyDescent="0.2">
      <c r="A13">
        <f>ROW(Source!A30)</f>
        <v>30</v>
      </c>
      <c r="B13">
        <v>203428639</v>
      </c>
      <c r="C13">
        <v>203428897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311</v>
      </c>
      <c r="J13" t="s">
        <v>312</v>
      </c>
      <c r="K13" t="s">
        <v>313</v>
      </c>
      <c r="L13">
        <v>1368</v>
      </c>
      <c r="N13">
        <v>1011</v>
      </c>
      <c r="O13" t="s">
        <v>299</v>
      </c>
      <c r="P13" t="s">
        <v>299</v>
      </c>
      <c r="Q13">
        <v>1</v>
      </c>
      <c r="W13">
        <v>0</v>
      </c>
      <c r="X13">
        <v>1230759911</v>
      </c>
      <c r="Y13">
        <v>0.19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0.19</v>
      </c>
      <c r="AU13" t="s">
        <v>3</v>
      </c>
      <c r="AV13">
        <v>0</v>
      </c>
      <c r="AW13">
        <v>2</v>
      </c>
      <c r="AX13">
        <v>203428919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0.19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16.559999999999999</v>
      </c>
      <c r="DC13">
        <f t="shared" si="1"/>
        <v>2.2000000000000002</v>
      </c>
    </row>
    <row r="14" spans="1:107" x14ac:dyDescent="0.2">
      <c r="A14">
        <f>ROW(Source!A30)</f>
        <v>30</v>
      </c>
      <c r="B14">
        <v>203428639</v>
      </c>
      <c r="C14">
        <v>203428897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314</v>
      </c>
      <c r="J14" t="s">
        <v>315</v>
      </c>
      <c r="K14" t="s">
        <v>316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W14">
        <v>0</v>
      </c>
      <c r="X14">
        <v>-552948369</v>
      </c>
      <c r="Y14">
        <v>4.0000000000000002E-4</v>
      </c>
      <c r="AA14">
        <v>63613.35</v>
      </c>
      <c r="AB14">
        <v>0</v>
      </c>
      <c r="AC14">
        <v>0</v>
      </c>
      <c r="AD14">
        <v>0</v>
      </c>
      <c r="AE14">
        <v>15707</v>
      </c>
      <c r="AF14">
        <v>0</v>
      </c>
      <c r="AG14">
        <v>0</v>
      </c>
      <c r="AH14">
        <v>0</v>
      </c>
      <c r="AI14">
        <v>4.05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4.0000000000000002E-4</v>
      </c>
      <c r="AU14" t="s">
        <v>3</v>
      </c>
      <c r="AV14">
        <v>0</v>
      </c>
      <c r="AW14">
        <v>2</v>
      </c>
      <c r="AX14">
        <v>203428920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4.0000000000000002E-4</v>
      </c>
      <c r="CY14">
        <f t="shared" ref="CY14:CY27" si="2">AA14</f>
        <v>63613.35</v>
      </c>
      <c r="CZ14">
        <f t="shared" ref="CZ14:CZ27" si="3">AE14</f>
        <v>15707</v>
      </c>
      <c r="DA14">
        <f t="shared" ref="DA14:DA27" si="4">AI14</f>
        <v>4.05</v>
      </c>
      <c r="DB14">
        <f t="shared" si="0"/>
        <v>6.28</v>
      </c>
      <c r="DC14">
        <f t="shared" si="1"/>
        <v>0</v>
      </c>
    </row>
    <row r="15" spans="1:107" x14ac:dyDescent="0.2">
      <c r="A15">
        <f>ROW(Source!A30)</f>
        <v>30</v>
      </c>
      <c r="B15">
        <v>203428639</v>
      </c>
      <c r="C15">
        <v>203428897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317</v>
      </c>
      <c r="J15" t="s">
        <v>318</v>
      </c>
      <c r="K15" t="s">
        <v>319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W15">
        <v>0</v>
      </c>
      <c r="X15">
        <v>-401544708</v>
      </c>
      <c r="Y15">
        <v>3.0000000000000001E-5</v>
      </c>
      <c r="AA15">
        <v>79514.23</v>
      </c>
      <c r="AB15">
        <v>0</v>
      </c>
      <c r="AC15">
        <v>0</v>
      </c>
      <c r="AD15">
        <v>0</v>
      </c>
      <c r="AE15">
        <v>9661.51</v>
      </c>
      <c r="AF15">
        <v>0</v>
      </c>
      <c r="AG15">
        <v>0</v>
      </c>
      <c r="AH15">
        <v>0</v>
      </c>
      <c r="AI15">
        <v>8.23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3.0000000000000001E-5</v>
      </c>
      <c r="AU15" t="s">
        <v>3</v>
      </c>
      <c r="AV15">
        <v>0</v>
      </c>
      <c r="AW15">
        <v>2</v>
      </c>
      <c r="AX15">
        <v>203428921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3.0000000000000001E-5</v>
      </c>
      <c r="CY15">
        <f t="shared" si="2"/>
        <v>79514.23</v>
      </c>
      <c r="CZ15">
        <f t="shared" si="3"/>
        <v>9661.51</v>
      </c>
      <c r="DA15">
        <f t="shared" si="4"/>
        <v>8.23</v>
      </c>
      <c r="DB15">
        <f t="shared" si="0"/>
        <v>0.28999999999999998</v>
      </c>
      <c r="DC15">
        <f t="shared" si="1"/>
        <v>0</v>
      </c>
    </row>
    <row r="16" spans="1:107" x14ac:dyDescent="0.2">
      <c r="A16">
        <f>ROW(Source!A30)</f>
        <v>30</v>
      </c>
      <c r="B16">
        <v>203428639</v>
      </c>
      <c r="C16">
        <v>203428897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W16">
        <v>0</v>
      </c>
      <c r="X16">
        <v>969423507</v>
      </c>
      <c r="Y16">
        <v>0</v>
      </c>
      <c r="AA16">
        <v>83439.289999999994</v>
      </c>
      <c r="AB16">
        <v>0</v>
      </c>
      <c r="AC16">
        <v>0</v>
      </c>
      <c r="AD16">
        <v>0</v>
      </c>
      <c r="AE16">
        <v>9040.01</v>
      </c>
      <c r="AF16">
        <v>0</v>
      </c>
      <c r="AG16">
        <v>0</v>
      </c>
      <c r="AH16">
        <v>0</v>
      </c>
      <c r="AI16">
        <v>9.23</v>
      </c>
      <c r="AJ16">
        <v>1</v>
      </c>
      <c r="AK16">
        <v>1</v>
      </c>
      <c r="AL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203428922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</v>
      </c>
      <c r="CY16">
        <f t="shared" si="2"/>
        <v>83439.289999999994</v>
      </c>
      <c r="CZ16">
        <f t="shared" si="3"/>
        <v>9040.01</v>
      </c>
      <c r="DA16">
        <f t="shared" si="4"/>
        <v>9.23</v>
      </c>
      <c r="DB16">
        <f t="shared" si="0"/>
        <v>0</v>
      </c>
      <c r="DC16">
        <f t="shared" si="1"/>
        <v>0</v>
      </c>
    </row>
    <row r="17" spans="1:107" x14ac:dyDescent="0.2">
      <c r="A17">
        <f>ROW(Source!A30)</f>
        <v>30</v>
      </c>
      <c r="B17">
        <v>203428639</v>
      </c>
      <c r="C17">
        <v>203428897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320</v>
      </c>
      <c r="J17" t="s">
        <v>321</v>
      </c>
      <c r="K17" t="s">
        <v>322</v>
      </c>
      <c r="L17">
        <v>1346</v>
      </c>
      <c r="N17">
        <v>1009</v>
      </c>
      <c r="O17" t="s">
        <v>58</v>
      </c>
      <c r="P17" t="s">
        <v>58</v>
      </c>
      <c r="Q17">
        <v>1</v>
      </c>
      <c r="W17">
        <v>0</v>
      </c>
      <c r="X17">
        <v>644139035</v>
      </c>
      <c r="Y17">
        <v>0.02</v>
      </c>
      <c r="AA17">
        <v>46.88</v>
      </c>
      <c r="AB17">
        <v>0</v>
      </c>
      <c r="AC17">
        <v>0</v>
      </c>
      <c r="AD17">
        <v>0</v>
      </c>
      <c r="AE17">
        <v>1.81</v>
      </c>
      <c r="AF17">
        <v>0</v>
      </c>
      <c r="AG17">
        <v>0</v>
      </c>
      <c r="AH17">
        <v>0</v>
      </c>
      <c r="AI17">
        <v>25.9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203428923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0.02</v>
      </c>
      <c r="CY17">
        <f t="shared" si="2"/>
        <v>46.88</v>
      </c>
      <c r="CZ17">
        <f t="shared" si="3"/>
        <v>1.81</v>
      </c>
      <c r="DA17">
        <f t="shared" si="4"/>
        <v>25.9</v>
      </c>
      <c r="DB17">
        <f t="shared" si="0"/>
        <v>0.04</v>
      </c>
      <c r="DC17">
        <f t="shared" si="1"/>
        <v>0</v>
      </c>
    </row>
    <row r="18" spans="1:107" x14ac:dyDescent="0.2">
      <c r="A18">
        <f>ROW(Source!A30)</f>
        <v>30</v>
      </c>
      <c r="B18">
        <v>203428639</v>
      </c>
      <c r="C18">
        <v>203428897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323</v>
      </c>
      <c r="J18" t="s">
        <v>324</v>
      </c>
      <c r="K18" t="s">
        <v>325</v>
      </c>
      <c r="L18">
        <v>1346</v>
      </c>
      <c r="N18">
        <v>1009</v>
      </c>
      <c r="O18" t="s">
        <v>58</v>
      </c>
      <c r="P18" t="s">
        <v>58</v>
      </c>
      <c r="Q18">
        <v>1</v>
      </c>
      <c r="W18">
        <v>0</v>
      </c>
      <c r="X18">
        <v>1135087600</v>
      </c>
      <c r="Y18">
        <v>0.1</v>
      </c>
      <c r="AA18">
        <v>237.1</v>
      </c>
      <c r="AB18">
        <v>0</v>
      </c>
      <c r="AC18">
        <v>0</v>
      </c>
      <c r="AD18">
        <v>0</v>
      </c>
      <c r="AE18">
        <v>14.44</v>
      </c>
      <c r="AF18">
        <v>0</v>
      </c>
      <c r="AG18">
        <v>0</v>
      </c>
      <c r="AH18">
        <v>0</v>
      </c>
      <c r="AI18">
        <v>16.420000000000002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203428924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</v>
      </c>
      <c r="CY18">
        <f t="shared" si="2"/>
        <v>237.1</v>
      </c>
      <c r="CZ18">
        <f t="shared" si="3"/>
        <v>14.44</v>
      </c>
      <c r="DA18">
        <f t="shared" si="4"/>
        <v>16.420000000000002</v>
      </c>
      <c r="DB18">
        <f t="shared" si="0"/>
        <v>1.44</v>
      </c>
      <c r="DC18">
        <f t="shared" si="1"/>
        <v>0</v>
      </c>
    </row>
    <row r="19" spans="1:107" x14ac:dyDescent="0.2">
      <c r="A19">
        <f>ROW(Source!A30)</f>
        <v>30</v>
      </c>
      <c r="B19">
        <v>203428639</v>
      </c>
      <c r="C19">
        <v>203428897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-846764803</v>
      </c>
      <c r="Y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7.92</v>
      </c>
      <c r="AJ19">
        <v>1</v>
      </c>
      <c r="AK19">
        <v>1</v>
      </c>
      <c r="AL19">
        <v>1</v>
      </c>
      <c r="AN19">
        <v>1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203428925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</v>
      </c>
      <c r="CY19">
        <f t="shared" si="2"/>
        <v>0</v>
      </c>
      <c r="CZ19">
        <f t="shared" si="3"/>
        <v>0</v>
      </c>
      <c r="DA19">
        <f t="shared" si="4"/>
        <v>7.92</v>
      </c>
      <c r="DB19">
        <f t="shared" si="0"/>
        <v>0</v>
      </c>
      <c r="DC19">
        <f t="shared" si="1"/>
        <v>0</v>
      </c>
    </row>
    <row r="20" spans="1:107" x14ac:dyDescent="0.2">
      <c r="A20">
        <f>ROW(Source!A30)</f>
        <v>30</v>
      </c>
      <c r="B20">
        <v>203428639</v>
      </c>
      <c r="C20">
        <v>203428897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W20">
        <v>0</v>
      </c>
      <c r="X20">
        <v>1300580883</v>
      </c>
      <c r="Y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7.92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203428926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</v>
      </c>
      <c r="CY20">
        <f t="shared" si="2"/>
        <v>0</v>
      </c>
      <c r="CZ20">
        <f t="shared" si="3"/>
        <v>0</v>
      </c>
      <c r="DA20">
        <f t="shared" si="4"/>
        <v>7.92</v>
      </c>
      <c r="DB20">
        <f t="shared" si="0"/>
        <v>0</v>
      </c>
      <c r="DC20">
        <f t="shared" si="1"/>
        <v>0</v>
      </c>
    </row>
    <row r="21" spans="1:107" x14ac:dyDescent="0.2">
      <c r="A21">
        <f>ROW(Source!A30)</f>
        <v>30</v>
      </c>
      <c r="B21">
        <v>203428639</v>
      </c>
      <c r="C21">
        <v>203428897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W21">
        <v>0</v>
      </c>
      <c r="X21">
        <v>-1748893976</v>
      </c>
      <c r="Y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7.92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203428927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</v>
      </c>
      <c r="CY21">
        <f t="shared" si="2"/>
        <v>0</v>
      </c>
      <c r="CZ21">
        <f t="shared" si="3"/>
        <v>0</v>
      </c>
      <c r="DA21">
        <f t="shared" si="4"/>
        <v>7.92</v>
      </c>
      <c r="DB21">
        <f t="shared" si="0"/>
        <v>0</v>
      </c>
      <c r="DC21">
        <f t="shared" si="1"/>
        <v>0</v>
      </c>
    </row>
    <row r="22" spans="1:107" x14ac:dyDescent="0.2">
      <c r="A22">
        <f>ROW(Source!A30)</f>
        <v>30</v>
      </c>
      <c r="B22">
        <v>203428639</v>
      </c>
      <c r="C22">
        <v>203428897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W22">
        <v>0</v>
      </c>
      <c r="X22">
        <v>1377399272</v>
      </c>
      <c r="Y22">
        <v>0.1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7.92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203428928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0.1</v>
      </c>
      <c r="CY22">
        <f t="shared" si="2"/>
        <v>0</v>
      </c>
      <c r="CZ22">
        <f t="shared" si="3"/>
        <v>0</v>
      </c>
      <c r="DA22">
        <f t="shared" si="4"/>
        <v>7.92</v>
      </c>
      <c r="DB22">
        <f t="shared" si="0"/>
        <v>0</v>
      </c>
      <c r="DC22">
        <f t="shared" si="1"/>
        <v>0</v>
      </c>
    </row>
    <row r="23" spans="1:107" x14ac:dyDescent="0.2">
      <c r="A23">
        <f>ROW(Source!A30)</f>
        <v>30</v>
      </c>
      <c r="B23">
        <v>203428639</v>
      </c>
      <c r="C23">
        <v>203428897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326</v>
      </c>
      <c r="J23" t="s">
        <v>327</v>
      </c>
      <c r="K23" t="s">
        <v>328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W23">
        <v>0</v>
      </c>
      <c r="X23">
        <v>818105983</v>
      </c>
      <c r="Y23">
        <v>1E-4</v>
      </c>
      <c r="AA23">
        <v>48642.45</v>
      </c>
      <c r="AB23">
        <v>0</v>
      </c>
      <c r="AC23">
        <v>0</v>
      </c>
      <c r="AD23">
        <v>0</v>
      </c>
      <c r="AE23">
        <v>9927.0300000000007</v>
      </c>
      <c r="AF23">
        <v>0</v>
      </c>
      <c r="AG23">
        <v>0</v>
      </c>
      <c r="AH23">
        <v>0</v>
      </c>
      <c r="AI23">
        <v>4.9000000000000004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1E-4</v>
      </c>
      <c r="AU23" t="s">
        <v>3</v>
      </c>
      <c r="AV23">
        <v>0</v>
      </c>
      <c r="AW23">
        <v>2</v>
      </c>
      <c r="AX23">
        <v>203428929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1E-4</v>
      </c>
      <c r="CY23">
        <f t="shared" si="2"/>
        <v>48642.45</v>
      </c>
      <c r="CZ23">
        <f t="shared" si="3"/>
        <v>9927.0300000000007</v>
      </c>
      <c r="DA23">
        <f t="shared" si="4"/>
        <v>4.9000000000000004</v>
      </c>
      <c r="DB23">
        <f t="shared" si="0"/>
        <v>0.99</v>
      </c>
      <c r="DC23">
        <f t="shared" si="1"/>
        <v>0</v>
      </c>
    </row>
    <row r="24" spans="1:107" x14ac:dyDescent="0.2">
      <c r="A24">
        <f>ROW(Source!A30)</f>
        <v>30</v>
      </c>
      <c r="B24">
        <v>203428639</v>
      </c>
      <c r="C24">
        <v>203428897</v>
      </c>
      <c r="D24">
        <v>74882451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W24">
        <v>0</v>
      </c>
      <c r="X24">
        <v>-151770342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7.92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203428930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0</v>
      </c>
      <c r="CZ24">
        <f t="shared" si="3"/>
        <v>0</v>
      </c>
      <c r="DA24">
        <f t="shared" si="4"/>
        <v>7.92</v>
      </c>
      <c r="DB24">
        <f t="shared" si="0"/>
        <v>0</v>
      </c>
      <c r="DC24">
        <f t="shared" si="1"/>
        <v>0</v>
      </c>
    </row>
    <row r="25" spans="1:107" x14ac:dyDescent="0.2">
      <c r="A25">
        <f>ROW(Source!A30)</f>
        <v>30</v>
      </c>
      <c r="B25">
        <v>203428639</v>
      </c>
      <c r="C25">
        <v>203428897</v>
      </c>
      <c r="D25">
        <v>74882452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1348</v>
      </c>
      <c r="N25">
        <v>1009</v>
      </c>
      <c r="O25" t="s">
        <v>36</v>
      </c>
      <c r="P25" t="s">
        <v>36</v>
      </c>
      <c r="Q25">
        <v>1000</v>
      </c>
      <c r="W25">
        <v>0</v>
      </c>
      <c r="X25">
        <v>1121589722</v>
      </c>
      <c r="Y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7.92</v>
      </c>
      <c r="AJ25">
        <v>1</v>
      </c>
      <c r="AK25">
        <v>1</v>
      </c>
      <c r="AL25">
        <v>1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203428931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0</v>
      </c>
      <c r="CZ25">
        <f t="shared" si="3"/>
        <v>0</v>
      </c>
      <c r="DA25">
        <f t="shared" si="4"/>
        <v>7.92</v>
      </c>
      <c r="DB25">
        <f t="shared" si="0"/>
        <v>0</v>
      </c>
      <c r="DC25">
        <f t="shared" si="1"/>
        <v>0</v>
      </c>
    </row>
    <row r="26" spans="1:107" x14ac:dyDescent="0.2">
      <c r="A26">
        <f>ROW(Source!A30)</f>
        <v>30</v>
      </c>
      <c r="B26">
        <v>203428639</v>
      </c>
      <c r="C26">
        <v>203428897</v>
      </c>
      <c r="D26">
        <v>74897484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1354</v>
      </c>
      <c r="N26">
        <v>1010</v>
      </c>
      <c r="O26" t="s">
        <v>45</v>
      </c>
      <c r="P26" t="s">
        <v>45</v>
      </c>
      <c r="Q26">
        <v>1</v>
      </c>
      <c r="W26">
        <v>0</v>
      </c>
      <c r="X26">
        <v>-593060650</v>
      </c>
      <c r="Y26">
        <v>0</v>
      </c>
      <c r="AA26">
        <v>7310.2</v>
      </c>
      <c r="AB26">
        <v>0</v>
      </c>
      <c r="AC26">
        <v>0</v>
      </c>
      <c r="AD26">
        <v>0</v>
      </c>
      <c r="AE26">
        <v>2822.47</v>
      </c>
      <c r="AF26">
        <v>0</v>
      </c>
      <c r="AG26">
        <v>0</v>
      </c>
      <c r="AH26">
        <v>0</v>
      </c>
      <c r="AI26">
        <v>2.59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203428932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7310.2</v>
      </c>
      <c r="CZ26">
        <f t="shared" si="3"/>
        <v>2822.47</v>
      </c>
      <c r="DA26">
        <f t="shared" si="4"/>
        <v>2.59</v>
      </c>
      <c r="DB26">
        <f t="shared" si="0"/>
        <v>0</v>
      </c>
      <c r="DC26">
        <f t="shared" si="1"/>
        <v>0</v>
      </c>
    </row>
    <row r="27" spans="1:107" x14ac:dyDescent="0.2">
      <c r="A27">
        <f>ROW(Source!A30)</f>
        <v>30</v>
      </c>
      <c r="B27">
        <v>203428639</v>
      </c>
      <c r="C27">
        <v>203428897</v>
      </c>
      <c r="D27">
        <v>74916893</v>
      </c>
      <c r="E27">
        <v>1</v>
      </c>
      <c r="F27">
        <v>1</v>
      </c>
      <c r="G27">
        <v>1</v>
      </c>
      <c r="H27">
        <v>3</v>
      </c>
      <c r="I27" t="s">
        <v>329</v>
      </c>
      <c r="J27" t="s">
        <v>330</v>
      </c>
      <c r="K27" t="s">
        <v>331</v>
      </c>
      <c r="L27">
        <v>1355</v>
      </c>
      <c r="N27">
        <v>1010</v>
      </c>
      <c r="O27" t="s">
        <v>332</v>
      </c>
      <c r="P27" t="s">
        <v>332</v>
      </c>
      <c r="Q27">
        <v>100</v>
      </c>
      <c r="W27">
        <v>0</v>
      </c>
      <c r="X27">
        <v>1044355548</v>
      </c>
      <c r="Y27">
        <v>0.06</v>
      </c>
      <c r="AA27">
        <v>1598.66</v>
      </c>
      <c r="AB27">
        <v>0</v>
      </c>
      <c r="AC27">
        <v>0</v>
      </c>
      <c r="AD27">
        <v>0</v>
      </c>
      <c r="AE27">
        <v>601</v>
      </c>
      <c r="AF27">
        <v>0</v>
      </c>
      <c r="AG27">
        <v>0</v>
      </c>
      <c r="AH27">
        <v>0</v>
      </c>
      <c r="AI27">
        <v>2.66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0.06</v>
      </c>
      <c r="AU27" t="s">
        <v>3</v>
      </c>
      <c r="AV27">
        <v>0</v>
      </c>
      <c r="AW27">
        <v>2</v>
      </c>
      <c r="AX27">
        <v>203428933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0.06</v>
      </c>
      <c r="CY27">
        <f t="shared" si="2"/>
        <v>1598.66</v>
      </c>
      <c r="CZ27">
        <f t="shared" si="3"/>
        <v>601</v>
      </c>
      <c r="DA27">
        <f t="shared" si="4"/>
        <v>2.66</v>
      </c>
      <c r="DB27">
        <f t="shared" si="0"/>
        <v>36.06</v>
      </c>
      <c r="DC27">
        <f t="shared" si="1"/>
        <v>0</v>
      </c>
    </row>
    <row r="28" spans="1:107" x14ac:dyDescent="0.2">
      <c r="A28">
        <f>ROW(Source!A74)</f>
        <v>74</v>
      </c>
      <c r="B28">
        <v>203428639</v>
      </c>
      <c r="C28">
        <v>203428942</v>
      </c>
      <c r="D28">
        <v>75114835</v>
      </c>
      <c r="E28">
        <v>1</v>
      </c>
      <c r="F28">
        <v>1</v>
      </c>
      <c r="G28">
        <v>1</v>
      </c>
      <c r="H28">
        <v>1</v>
      </c>
      <c r="I28" t="s">
        <v>333</v>
      </c>
      <c r="J28" t="s">
        <v>3</v>
      </c>
      <c r="K28" t="s">
        <v>334</v>
      </c>
      <c r="L28">
        <v>1369</v>
      </c>
      <c r="N28">
        <v>1013</v>
      </c>
      <c r="O28" t="s">
        <v>293</v>
      </c>
      <c r="P28" t="s">
        <v>293</v>
      </c>
      <c r="Q28">
        <v>1</v>
      </c>
      <c r="W28">
        <v>0</v>
      </c>
      <c r="X28">
        <v>184923391</v>
      </c>
      <c r="Y28">
        <v>12.304999999999998</v>
      </c>
      <c r="AA28">
        <v>0</v>
      </c>
      <c r="AB28">
        <v>0</v>
      </c>
      <c r="AC28">
        <v>0</v>
      </c>
      <c r="AD28">
        <v>9.4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10.7</v>
      </c>
      <c r="AU28" t="s">
        <v>128</v>
      </c>
      <c r="AV28">
        <v>1</v>
      </c>
      <c r="AW28">
        <v>2</v>
      </c>
      <c r="AX28">
        <v>203428951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Y28*Source!I74</f>
        <v>1.2304999999999999</v>
      </c>
      <c r="CY28">
        <f>AD28</f>
        <v>9.4</v>
      </c>
      <c r="CZ28">
        <f>AH28</f>
        <v>9.4</v>
      </c>
      <c r="DA28">
        <f>AL28</f>
        <v>1</v>
      </c>
      <c r="DB28">
        <f>ROUND((ROUND(AT28*CZ28,2)*1.15),6)</f>
        <v>115.667</v>
      </c>
      <c r="DC28">
        <f>ROUND((ROUND(AT28*AG28,2)*1.15),6)</f>
        <v>0</v>
      </c>
    </row>
    <row r="29" spans="1:107" x14ac:dyDescent="0.2">
      <c r="A29">
        <f>ROW(Source!A74)</f>
        <v>74</v>
      </c>
      <c r="B29">
        <v>203428639</v>
      </c>
      <c r="C29">
        <v>203428942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25</v>
      </c>
      <c r="J29" t="s">
        <v>3</v>
      </c>
      <c r="K29" t="s">
        <v>294</v>
      </c>
      <c r="L29">
        <v>608254</v>
      </c>
      <c r="N29">
        <v>1013</v>
      </c>
      <c r="O29" t="s">
        <v>295</v>
      </c>
      <c r="P29" t="s">
        <v>295</v>
      </c>
      <c r="Q29">
        <v>1</v>
      </c>
      <c r="W29">
        <v>0</v>
      </c>
      <c r="X29">
        <v>-185737400</v>
      </c>
      <c r="Y29">
        <v>0.21849999999999997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0.19</v>
      </c>
      <c r="AU29" t="s">
        <v>128</v>
      </c>
      <c r="AV29">
        <v>2</v>
      </c>
      <c r="AW29">
        <v>2</v>
      </c>
      <c r="AX29">
        <v>203428952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Y29*Source!I74</f>
        <v>2.1849999999999998E-2</v>
      </c>
      <c r="CY29">
        <f>AD29</f>
        <v>0</v>
      </c>
      <c r="CZ29">
        <f>AH29</f>
        <v>0</v>
      </c>
      <c r="DA29">
        <f>AL29</f>
        <v>1</v>
      </c>
      <c r="DB29">
        <f>ROUND((ROUND(AT29*CZ29,2)*1.15),6)</f>
        <v>0</v>
      </c>
      <c r="DC29">
        <f>ROUND((ROUND(AT29*AG29,2)*1.15),6)</f>
        <v>0</v>
      </c>
    </row>
    <row r="30" spans="1:107" x14ac:dyDescent="0.2">
      <c r="A30">
        <f>ROW(Source!A74)</f>
        <v>74</v>
      </c>
      <c r="B30">
        <v>203428639</v>
      </c>
      <c r="C30">
        <v>203428942</v>
      </c>
      <c r="D30">
        <v>74924886</v>
      </c>
      <c r="E30">
        <v>1</v>
      </c>
      <c r="F30">
        <v>1</v>
      </c>
      <c r="G30">
        <v>1</v>
      </c>
      <c r="H30">
        <v>2</v>
      </c>
      <c r="I30" t="s">
        <v>335</v>
      </c>
      <c r="J30" t="s">
        <v>336</v>
      </c>
      <c r="K30" t="s">
        <v>337</v>
      </c>
      <c r="L30">
        <v>1368</v>
      </c>
      <c r="N30">
        <v>1011</v>
      </c>
      <c r="O30" t="s">
        <v>299</v>
      </c>
      <c r="P30" t="s">
        <v>299</v>
      </c>
      <c r="Q30">
        <v>1</v>
      </c>
      <c r="W30">
        <v>0</v>
      </c>
      <c r="X30">
        <v>783836208</v>
      </c>
      <c r="Y30">
        <v>0.21849999999999997</v>
      </c>
      <c r="AA30">
        <v>0</v>
      </c>
      <c r="AB30">
        <v>1124.33</v>
      </c>
      <c r="AC30">
        <v>466.56</v>
      </c>
      <c r="AD30">
        <v>0</v>
      </c>
      <c r="AE30">
        <v>0</v>
      </c>
      <c r="AF30">
        <v>134.65</v>
      </c>
      <c r="AG30">
        <v>13.5</v>
      </c>
      <c r="AH30">
        <v>0</v>
      </c>
      <c r="AI30">
        <v>1</v>
      </c>
      <c r="AJ30">
        <v>8.35</v>
      </c>
      <c r="AK30">
        <v>34.56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128</v>
      </c>
      <c r="AV30">
        <v>0</v>
      </c>
      <c r="AW30">
        <v>2</v>
      </c>
      <c r="AX30">
        <v>203428953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Y30*Source!I74</f>
        <v>2.1849999999999998E-2</v>
      </c>
      <c r="CY30">
        <f>AB30</f>
        <v>1124.33</v>
      </c>
      <c r="CZ30">
        <f>AF30</f>
        <v>134.65</v>
      </c>
      <c r="DA30">
        <f>AJ30</f>
        <v>8.35</v>
      </c>
      <c r="DB30">
        <f>ROUND((ROUND(AT30*CZ30,2)*1.15),6)</f>
        <v>29.417000000000002</v>
      </c>
      <c r="DC30">
        <f>ROUND((ROUND(AT30*AG30,2)*1.15),6)</f>
        <v>2.9554999999999998</v>
      </c>
    </row>
    <row r="31" spans="1:107" x14ac:dyDescent="0.2">
      <c r="A31">
        <f>ROW(Source!A74)</f>
        <v>74</v>
      </c>
      <c r="B31">
        <v>203428639</v>
      </c>
      <c r="C31">
        <v>203428942</v>
      </c>
      <c r="D31">
        <v>74925101</v>
      </c>
      <c r="E31">
        <v>1</v>
      </c>
      <c r="F31">
        <v>1</v>
      </c>
      <c r="G31">
        <v>1</v>
      </c>
      <c r="H31">
        <v>2</v>
      </c>
      <c r="I31" t="s">
        <v>338</v>
      </c>
      <c r="J31" t="s">
        <v>339</v>
      </c>
      <c r="K31" t="s">
        <v>340</v>
      </c>
      <c r="L31">
        <v>1368</v>
      </c>
      <c r="N31">
        <v>1011</v>
      </c>
      <c r="O31" t="s">
        <v>299</v>
      </c>
      <c r="P31" t="s">
        <v>299</v>
      </c>
      <c r="Q31">
        <v>1</v>
      </c>
      <c r="W31">
        <v>0</v>
      </c>
      <c r="X31">
        <v>1474986261</v>
      </c>
      <c r="Y31">
        <v>2.0124999999999997</v>
      </c>
      <c r="AA31">
        <v>0</v>
      </c>
      <c r="AB31">
        <v>62.21</v>
      </c>
      <c r="AC31">
        <v>0</v>
      </c>
      <c r="AD31">
        <v>0</v>
      </c>
      <c r="AE31">
        <v>0</v>
      </c>
      <c r="AF31">
        <v>8.1</v>
      </c>
      <c r="AG31">
        <v>0</v>
      </c>
      <c r="AH31">
        <v>0</v>
      </c>
      <c r="AI31">
        <v>1</v>
      </c>
      <c r="AJ31">
        <v>7.68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1.75</v>
      </c>
      <c r="AU31" t="s">
        <v>128</v>
      </c>
      <c r="AV31">
        <v>0</v>
      </c>
      <c r="AW31">
        <v>2</v>
      </c>
      <c r="AX31">
        <v>203428954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Y31*Source!I74</f>
        <v>0.20124999999999998</v>
      </c>
      <c r="CY31">
        <f>AB31</f>
        <v>62.21</v>
      </c>
      <c r="CZ31">
        <f>AF31</f>
        <v>8.1</v>
      </c>
      <c r="DA31">
        <f>AJ31</f>
        <v>7.68</v>
      </c>
      <c r="DB31">
        <f>ROUND((ROUND(AT31*CZ31,2)*1.15),6)</f>
        <v>16.306999999999999</v>
      </c>
      <c r="DC31">
        <f>ROUND((ROUND(AT31*AG31,2)*1.15),6)</f>
        <v>0</v>
      </c>
    </row>
    <row r="32" spans="1:107" x14ac:dyDescent="0.2">
      <c r="A32">
        <f>ROW(Source!A74)</f>
        <v>74</v>
      </c>
      <c r="B32">
        <v>203428639</v>
      </c>
      <c r="C32">
        <v>203428942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299</v>
      </c>
      <c r="P32" t="s">
        <v>299</v>
      </c>
      <c r="Q32">
        <v>1</v>
      </c>
      <c r="W32">
        <v>0</v>
      </c>
      <c r="X32">
        <v>1230759911</v>
      </c>
      <c r="Y32">
        <v>0.21849999999999997</v>
      </c>
      <c r="AA32">
        <v>0</v>
      </c>
      <c r="AB32">
        <v>1575.16</v>
      </c>
      <c r="AC32">
        <v>400.9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18.07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0.19</v>
      </c>
      <c r="AU32" t="s">
        <v>128</v>
      </c>
      <c r="AV32">
        <v>0</v>
      </c>
      <c r="AW32">
        <v>2</v>
      </c>
      <c r="AX32">
        <v>203428955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Y32*Source!I74</f>
        <v>2.1849999999999998E-2</v>
      </c>
      <c r="CY32">
        <f>AB32</f>
        <v>1575.16</v>
      </c>
      <c r="CZ32">
        <f>AF32</f>
        <v>87.17</v>
      </c>
      <c r="DA32">
        <f>AJ32</f>
        <v>18.07</v>
      </c>
      <c r="DB32">
        <f>ROUND((ROUND(AT32*CZ32,2)*1.15),6)</f>
        <v>19.044</v>
      </c>
      <c r="DC32">
        <f>ROUND((ROUND(AT32*AG32,2)*1.15),6)</f>
        <v>2.5299999999999998</v>
      </c>
    </row>
    <row r="33" spans="1:107" x14ac:dyDescent="0.2">
      <c r="A33">
        <f>ROW(Source!A74)</f>
        <v>74</v>
      </c>
      <c r="B33">
        <v>203428639</v>
      </c>
      <c r="C33">
        <v>203428942</v>
      </c>
      <c r="D33">
        <v>74862329</v>
      </c>
      <c r="E33">
        <v>1</v>
      </c>
      <c r="F33">
        <v>1</v>
      </c>
      <c r="G33">
        <v>1</v>
      </c>
      <c r="H33">
        <v>3</v>
      </c>
      <c r="I33" t="s">
        <v>341</v>
      </c>
      <c r="J33" t="s">
        <v>342</v>
      </c>
      <c r="K33" t="s">
        <v>343</v>
      </c>
      <c r="L33">
        <v>1346</v>
      </c>
      <c r="N33">
        <v>1009</v>
      </c>
      <c r="O33" t="s">
        <v>58</v>
      </c>
      <c r="P33" t="s">
        <v>58</v>
      </c>
      <c r="Q33">
        <v>1</v>
      </c>
      <c r="W33">
        <v>0</v>
      </c>
      <c r="X33">
        <v>-1805966371</v>
      </c>
      <c r="Y33">
        <v>0.65</v>
      </c>
      <c r="AA33">
        <v>93.87</v>
      </c>
      <c r="AB33">
        <v>0</v>
      </c>
      <c r="AC33">
        <v>0</v>
      </c>
      <c r="AD33">
        <v>0</v>
      </c>
      <c r="AE33">
        <v>14.31</v>
      </c>
      <c r="AF33">
        <v>0</v>
      </c>
      <c r="AG33">
        <v>0</v>
      </c>
      <c r="AH33">
        <v>0</v>
      </c>
      <c r="AI33">
        <v>6.56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0.65</v>
      </c>
      <c r="AU33" t="s">
        <v>3</v>
      </c>
      <c r="AV33">
        <v>0</v>
      </c>
      <c r="AW33">
        <v>2</v>
      </c>
      <c r="AX33">
        <v>203428956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Y33*Source!I74</f>
        <v>6.5000000000000002E-2</v>
      </c>
      <c r="CY33">
        <f>AA33</f>
        <v>93.87</v>
      </c>
      <c r="CZ33">
        <f>AE33</f>
        <v>14.31</v>
      </c>
      <c r="DA33">
        <f>AI33</f>
        <v>6.56</v>
      </c>
      <c r="DB33">
        <f>ROUND(ROUND(AT33*CZ33,2),6)</f>
        <v>9.3000000000000007</v>
      </c>
      <c r="DC33">
        <f>ROUND(ROUND(AT33*AG33,2),6)</f>
        <v>0</v>
      </c>
    </row>
    <row r="34" spans="1:107" x14ac:dyDescent="0.2">
      <c r="A34">
        <f>ROW(Source!A74)</f>
        <v>74</v>
      </c>
      <c r="B34">
        <v>203428639</v>
      </c>
      <c r="C34">
        <v>203428942</v>
      </c>
      <c r="D34">
        <v>74875879</v>
      </c>
      <c r="E34">
        <v>1</v>
      </c>
      <c r="F34">
        <v>1</v>
      </c>
      <c r="G34">
        <v>1</v>
      </c>
      <c r="H34">
        <v>3</v>
      </c>
      <c r="I34" t="s">
        <v>344</v>
      </c>
      <c r="J34" t="s">
        <v>345</v>
      </c>
      <c r="K34" t="s">
        <v>346</v>
      </c>
      <c r="L34">
        <v>1348</v>
      </c>
      <c r="N34">
        <v>1009</v>
      </c>
      <c r="O34" t="s">
        <v>36</v>
      </c>
      <c r="P34" t="s">
        <v>36</v>
      </c>
      <c r="Q34">
        <v>1000</v>
      </c>
      <c r="W34">
        <v>0</v>
      </c>
      <c r="X34">
        <v>-2033855571</v>
      </c>
      <c r="Y34">
        <v>2E-3</v>
      </c>
      <c r="AA34">
        <v>86292.69</v>
      </c>
      <c r="AB34">
        <v>0</v>
      </c>
      <c r="AC34">
        <v>0</v>
      </c>
      <c r="AD34">
        <v>0</v>
      </c>
      <c r="AE34">
        <v>9073.89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2E-3</v>
      </c>
      <c r="AU34" t="s">
        <v>3</v>
      </c>
      <c r="AV34">
        <v>0</v>
      </c>
      <c r="AW34">
        <v>2</v>
      </c>
      <c r="AX34">
        <v>203428957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Y34*Source!I74</f>
        <v>2.0000000000000001E-4</v>
      </c>
      <c r="CY34">
        <f>AA34</f>
        <v>86292.69</v>
      </c>
      <c r="CZ34">
        <f>AE34</f>
        <v>9073.89</v>
      </c>
      <c r="DA34">
        <f>AI34</f>
        <v>9.51</v>
      </c>
      <c r="DB34">
        <f>ROUND(ROUND(AT34*CZ34,2),6)</f>
        <v>18.149999999999999</v>
      </c>
      <c r="DC34">
        <f>ROUND(ROUND(AT34*AG34,2),6)</f>
        <v>0</v>
      </c>
    </row>
    <row r="35" spans="1:107" x14ac:dyDescent="0.2">
      <c r="A35">
        <f>ROW(Source!A74)</f>
        <v>74</v>
      </c>
      <c r="B35">
        <v>203428639</v>
      </c>
      <c r="C35">
        <v>203428942</v>
      </c>
      <c r="D35">
        <v>74924374</v>
      </c>
      <c r="E35">
        <v>1</v>
      </c>
      <c r="F35">
        <v>1</v>
      </c>
      <c r="G35">
        <v>1</v>
      </c>
      <c r="H35">
        <v>3</v>
      </c>
      <c r="I35" t="s">
        <v>347</v>
      </c>
      <c r="J35" t="s">
        <v>348</v>
      </c>
      <c r="K35" t="s">
        <v>349</v>
      </c>
      <c r="L35">
        <v>1374</v>
      </c>
      <c r="N35">
        <v>1013</v>
      </c>
      <c r="O35" t="s">
        <v>350</v>
      </c>
      <c r="P35" t="s">
        <v>350</v>
      </c>
      <c r="Q35">
        <v>1</v>
      </c>
      <c r="W35">
        <v>0</v>
      </c>
      <c r="X35">
        <v>-915781824</v>
      </c>
      <c r="Y35">
        <v>2.0099999999999998</v>
      </c>
      <c r="AA35">
        <v>7.92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7.92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2.0099999999999998</v>
      </c>
      <c r="AU35" t="s">
        <v>3</v>
      </c>
      <c r="AV35">
        <v>0</v>
      </c>
      <c r="AW35">
        <v>2</v>
      </c>
      <c r="AX35">
        <v>203428958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Y35*Source!I74</f>
        <v>0.20099999999999998</v>
      </c>
      <c r="CY35">
        <f>AA35</f>
        <v>7.92</v>
      </c>
      <c r="CZ35">
        <f>AE35</f>
        <v>1</v>
      </c>
      <c r="DA35">
        <f>AI35</f>
        <v>7.92</v>
      </c>
      <c r="DB35">
        <f>ROUND(ROUND(AT35*CZ35,2),6)</f>
        <v>2.0099999999999998</v>
      </c>
      <c r="DC35">
        <f>ROUND(ROUND(AT35*AG35,2),6)</f>
        <v>0</v>
      </c>
    </row>
    <row r="36" spans="1:107" x14ac:dyDescent="0.2">
      <c r="A36">
        <f>ROW(Source!A75)</f>
        <v>75</v>
      </c>
      <c r="B36">
        <v>203428639</v>
      </c>
      <c r="C36">
        <v>203428959</v>
      </c>
      <c r="D36">
        <v>75114835</v>
      </c>
      <c r="E36">
        <v>1</v>
      </c>
      <c r="F36">
        <v>1</v>
      </c>
      <c r="G36">
        <v>1</v>
      </c>
      <c r="H36">
        <v>1</v>
      </c>
      <c r="I36" t="s">
        <v>333</v>
      </c>
      <c r="J36" t="s">
        <v>3</v>
      </c>
      <c r="K36" t="s">
        <v>334</v>
      </c>
      <c r="L36">
        <v>1369</v>
      </c>
      <c r="N36">
        <v>1013</v>
      </c>
      <c r="O36" t="s">
        <v>293</v>
      </c>
      <c r="P36" t="s">
        <v>293</v>
      </c>
      <c r="Q36">
        <v>1</v>
      </c>
      <c r="W36">
        <v>0</v>
      </c>
      <c r="X36">
        <v>184923391</v>
      </c>
      <c r="Y36">
        <v>23.114999999999998</v>
      </c>
      <c r="AA36">
        <v>0</v>
      </c>
      <c r="AB36">
        <v>0</v>
      </c>
      <c r="AC36">
        <v>0</v>
      </c>
      <c r="AD36">
        <v>9.4</v>
      </c>
      <c r="AE36">
        <v>0</v>
      </c>
      <c r="AF36">
        <v>0</v>
      </c>
      <c r="AG36">
        <v>0</v>
      </c>
      <c r="AH36">
        <v>9.4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20.100000000000001</v>
      </c>
      <c r="AU36" t="s">
        <v>128</v>
      </c>
      <c r="AV36">
        <v>1</v>
      </c>
      <c r="AW36">
        <v>2</v>
      </c>
      <c r="AX36">
        <v>203428969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Y36*Source!I75</f>
        <v>2.3115000000000001</v>
      </c>
      <c r="CY36">
        <f>AD36</f>
        <v>9.4</v>
      </c>
      <c r="CZ36">
        <f>AH36</f>
        <v>9.4</v>
      </c>
      <c r="DA36">
        <f>AL36</f>
        <v>1</v>
      </c>
      <c r="DB36">
        <f>ROUND((ROUND(AT36*CZ36,2)*1.15),6)</f>
        <v>217.28100000000001</v>
      </c>
      <c r="DC36">
        <f>ROUND((ROUND(AT36*AG36,2)*1.15),6)</f>
        <v>0</v>
      </c>
    </row>
    <row r="37" spans="1:107" x14ac:dyDescent="0.2">
      <c r="A37">
        <f>ROW(Source!A75)</f>
        <v>75</v>
      </c>
      <c r="B37">
        <v>203428639</v>
      </c>
      <c r="C37">
        <v>203428959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25</v>
      </c>
      <c r="J37" t="s">
        <v>3</v>
      </c>
      <c r="K37" t="s">
        <v>294</v>
      </c>
      <c r="L37">
        <v>608254</v>
      </c>
      <c r="N37">
        <v>1013</v>
      </c>
      <c r="O37" t="s">
        <v>295</v>
      </c>
      <c r="P37" t="s">
        <v>295</v>
      </c>
      <c r="Q37">
        <v>1</v>
      </c>
      <c r="W37">
        <v>0</v>
      </c>
      <c r="X37">
        <v>-185737400</v>
      </c>
      <c r="Y37">
        <v>0.1265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0.11</v>
      </c>
      <c r="AU37" t="s">
        <v>128</v>
      </c>
      <c r="AV37">
        <v>2</v>
      </c>
      <c r="AW37">
        <v>2</v>
      </c>
      <c r="AX37">
        <v>203428970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Y37*Source!I75</f>
        <v>1.2650000000000002E-2</v>
      </c>
      <c r="CY37">
        <f>AD37</f>
        <v>0</v>
      </c>
      <c r="CZ37">
        <f>AH37</f>
        <v>0</v>
      </c>
      <c r="DA37">
        <f>AL37</f>
        <v>1</v>
      </c>
      <c r="DB37">
        <f>ROUND((ROUND(AT37*CZ37,2)*1.15),6)</f>
        <v>0</v>
      </c>
      <c r="DC37">
        <f>ROUND((ROUND(AT37*AG37,2)*1.15),6)</f>
        <v>0</v>
      </c>
    </row>
    <row r="38" spans="1:107" x14ac:dyDescent="0.2">
      <c r="A38">
        <f>ROW(Source!A75)</f>
        <v>75</v>
      </c>
      <c r="B38">
        <v>203428639</v>
      </c>
      <c r="C38">
        <v>203428959</v>
      </c>
      <c r="D38">
        <v>74924886</v>
      </c>
      <c r="E38">
        <v>1</v>
      </c>
      <c r="F38">
        <v>1</v>
      </c>
      <c r="G38">
        <v>1</v>
      </c>
      <c r="H38">
        <v>2</v>
      </c>
      <c r="I38" t="s">
        <v>335</v>
      </c>
      <c r="J38" t="s">
        <v>336</v>
      </c>
      <c r="K38" t="s">
        <v>337</v>
      </c>
      <c r="L38">
        <v>1368</v>
      </c>
      <c r="N38">
        <v>1011</v>
      </c>
      <c r="O38" t="s">
        <v>299</v>
      </c>
      <c r="P38" t="s">
        <v>299</v>
      </c>
      <c r="Q38">
        <v>1</v>
      </c>
      <c r="W38">
        <v>0</v>
      </c>
      <c r="X38">
        <v>783836208</v>
      </c>
      <c r="Y38">
        <v>0.1265</v>
      </c>
      <c r="AA38">
        <v>0</v>
      </c>
      <c r="AB38">
        <v>1124.33</v>
      </c>
      <c r="AC38">
        <v>466.56</v>
      </c>
      <c r="AD38">
        <v>0</v>
      </c>
      <c r="AE38">
        <v>0</v>
      </c>
      <c r="AF38">
        <v>134.65</v>
      </c>
      <c r="AG38">
        <v>13.5</v>
      </c>
      <c r="AH38">
        <v>0</v>
      </c>
      <c r="AI38">
        <v>1</v>
      </c>
      <c r="AJ38">
        <v>8.35</v>
      </c>
      <c r="AK38">
        <v>34.56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0.11</v>
      </c>
      <c r="AU38" t="s">
        <v>128</v>
      </c>
      <c r="AV38">
        <v>0</v>
      </c>
      <c r="AW38">
        <v>2</v>
      </c>
      <c r="AX38">
        <v>203428971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Y38*Source!I75</f>
        <v>1.2650000000000002E-2</v>
      </c>
      <c r="CY38">
        <f>AB38</f>
        <v>1124.33</v>
      </c>
      <c r="CZ38">
        <f>AF38</f>
        <v>134.65</v>
      </c>
      <c r="DA38">
        <f>AJ38</f>
        <v>8.35</v>
      </c>
      <c r="DB38">
        <f>ROUND((ROUND(AT38*CZ38,2)*1.15),6)</f>
        <v>17.031500000000001</v>
      </c>
      <c r="DC38">
        <f>ROUND((ROUND(AT38*AG38,2)*1.15),6)</f>
        <v>1.7135</v>
      </c>
    </row>
    <row r="39" spans="1:107" x14ac:dyDescent="0.2">
      <c r="A39">
        <f>ROW(Source!A75)</f>
        <v>75</v>
      </c>
      <c r="B39">
        <v>203428639</v>
      </c>
      <c r="C39">
        <v>203428959</v>
      </c>
      <c r="D39">
        <v>74925101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299</v>
      </c>
      <c r="P39" t="s">
        <v>299</v>
      </c>
      <c r="Q39">
        <v>1</v>
      </c>
      <c r="W39">
        <v>0</v>
      </c>
      <c r="X39">
        <v>1474986261</v>
      </c>
      <c r="Y39">
        <v>3.8639999999999994</v>
      </c>
      <c r="AA39">
        <v>0</v>
      </c>
      <c r="AB39">
        <v>62.21</v>
      </c>
      <c r="AC39">
        <v>0</v>
      </c>
      <c r="AD39">
        <v>0</v>
      </c>
      <c r="AE39">
        <v>0</v>
      </c>
      <c r="AF39">
        <v>8.1</v>
      </c>
      <c r="AG39">
        <v>0</v>
      </c>
      <c r="AH39">
        <v>0</v>
      </c>
      <c r="AI39">
        <v>1</v>
      </c>
      <c r="AJ39">
        <v>7.68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3.36</v>
      </c>
      <c r="AU39" t="s">
        <v>128</v>
      </c>
      <c r="AV39">
        <v>0</v>
      </c>
      <c r="AW39">
        <v>2</v>
      </c>
      <c r="AX39">
        <v>203428972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Y39*Source!I75</f>
        <v>0.38639999999999997</v>
      </c>
      <c r="CY39">
        <f>AB39</f>
        <v>62.21</v>
      </c>
      <c r="CZ39">
        <f>AF39</f>
        <v>8.1</v>
      </c>
      <c r="DA39">
        <f>AJ39</f>
        <v>7.68</v>
      </c>
      <c r="DB39">
        <f>ROUND((ROUND(AT39*CZ39,2)*1.15),6)</f>
        <v>31.303000000000001</v>
      </c>
      <c r="DC39">
        <f>ROUND((ROUND(AT39*AG39,2)*1.15),6)</f>
        <v>0</v>
      </c>
    </row>
    <row r="40" spans="1:107" x14ac:dyDescent="0.2">
      <c r="A40">
        <f>ROW(Source!A75)</f>
        <v>75</v>
      </c>
      <c r="B40">
        <v>203428639</v>
      </c>
      <c r="C40">
        <v>203428959</v>
      </c>
      <c r="D40">
        <v>74926749</v>
      </c>
      <c r="E40">
        <v>1</v>
      </c>
      <c r="F40">
        <v>1</v>
      </c>
      <c r="G40">
        <v>1</v>
      </c>
      <c r="H40">
        <v>2</v>
      </c>
      <c r="I40" t="s">
        <v>311</v>
      </c>
      <c r="J40" t="s">
        <v>312</v>
      </c>
      <c r="K40" t="s">
        <v>313</v>
      </c>
      <c r="L40">
        <v>1368</v>
      </c>
      <c r="N40">
        <v>1011</v>
      </c>
      <c r="O40" t="s">
        <v>299</v>
      </c>
      <c r="P40" t="s">
        <v>299</v>
      </c>
      <c r="Q40">
        <v>1</v>
      </c>
      <c r="W40">
        <v>0</v>
      </c>
      <c r="X40">
        <v>1230759911</v>
      </c>
      <c r="Y40">
        <v>0.1265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0.11</v>
      </c>
      <c r="AU40" t="s">
        <v>128</v>
      </c>
      <c r="AV40">
        <v>0</v>
      </c>
      <c r="AW40">
        <v>2</v>
      </c>
      <c r="AX40">
        <v>203428973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Y40*Source!I75</f>
        <v>1.2650000000000002E-2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ROUND((ROUND(AT40*CZ40,2)*1.15),6)</f>
        <v>11.028499999999999</v>
      </c>
      <c r="DC40">
        <f>ROUND((ROUND(AT40*AG40,2)*1.15),6)</f>
        <v>1.472</v>
      </c>
    </row>
    <row r="41" spans="1:107" x14ac:dyDescent="0.2">
      <c r="A41">
        <f>ROW(Source!A75)</f>
        <v>75</v>
      </c>
      <c r="B41">
        <v>203428639</v>
      </c>
      <c r="C41">
        <v>203428959</v>
      </c>
      <c r="D41">
        <v>74862066</v>
      </c>
      <c r="E41">
        <v>1</v>
      </c>
      <c r="F41">
        <v>1</v>
      </c>
      <c r="G41">
        <v>1</v>
      </c>
      <c r="H41">
        <v>3</v>
      </c>
      <c r="I41" t="s">
        <v>351</v>
      </c>
      <c r="J41" t="s">
        <v>352</v>
      </c>
      <c r="K41" t="s">
        <v>353</v>
      </c>
      <c r="L41">
        <v>1348</v>
      </c>
      <c r="N41">
        <v>1009</v>
      </c>
      <c r="O41" t="s">
        <v>36</v>
      </c>
      <c r="P41" t="s">
        <v>36</v>
      </c>
      <c r="Q41">
        <v>1000</v>
      </c>
      <c r="W41">
        <v>0</v>
      </c>
      <c r="X41">
        <v>982002045</v>
      </c>
      <c r="Y41">
        <v>0.04</v>
      </c>
      <c r="AA41">
        <v>60108.09</v>
      </c>
      <c r="AB41">
        <v>0</v>
      </c>
      <c r="AC41">
        <v>0</v>
      </c>
      <c r="AD41">
        <v>0</v>
      </c>
      <c r="AE41">
        <v>5763</v>
      </c>
      <c r="AF41">
        <v>0</v>
      </c>
      <c r="AG41">
        <v>0</v>
      </c>
      <c r="AH41">
        <v>0</v>
      </c>
      <c r="AI41">
        <v>10.43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0.04</v>
      </c>
      <c r="AU41" t="s">
        <v>3</v>
      </c>
      <c r="AV41">
        <v>0</v>
      </c>
      <c r="AW41">
        <v>2</v>
      </c>
      <c r="AX41">
        <v>203428974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Y41*Source!I75</f>
        <v>4.0000000000000001E-3</v>
      </c>
      <c r="CY41">
        <f>AA41</f>
        <v>60108.09</v>
      </c>
      <c r="CZ41">
        <f>AE41</f>
        <v>5763</v>
      </c>
      <c r="DA41">
        <f>AI41</f>
        <v>10.43</v>
      </c>
      <c r="DB41">
        <f>ROUND(ROUND(AT41*CZ41,2),6)</f>
        <v>230.52</v>
      </c>
      <c r="DC41">
        <f>ROUND(ROUND(AT41*AG41,2),6)</f>
        <v>0</v>
      </c>
    </row>
    <row r="42" spans="1:107" x14ac:dyDescent="0.2">
      <c r="A42">
        <f>ROW(Source!A75)</f>
        <v>75</v>
      </c>
      <c r="B42">
        <v>203428639</v>
      </c>
      <c r="C42">
        <v>203428959</v>
      </c>
      <c r="D42">
        <v>74862329</v>
      </c>
      <c r="E42">
        <v>1</v>
      </c>
      <c r="F42">
        <v>1</v>
      </c>
      <c r="G42">
        <v>1</v>
      </c>
      <c r="H42">
        <v>3</v>
      </c>
      <c r="I42" t="s">
        <v>341</v>
      </c>
      <c r="J42" t="s">
        <v>342</v>
      </c>
      <c r="K42" t="s">
        <v>343</v>
      </c>
      <c r="L42">
        <v>1346</v>
      </c>
      <c r="N42">
        <v>1009</v>
      </c>
      <c r="O42" t="s">
        <v>58</v>
      </c>
      <c r="P42" t="s">
        <v>58</v>
      </c>
      <c r="Q42">
        <v>1</v>
      </c>
      <c r="W42">
        <v>0</v>
      </c>
      <c r="X42">
        <v>-1805966371</v>
      </c>
      <c r="Y42">
        <v>0.9</v>
      </c>
      <c r="AA42">
        <v>93.87</v>
      </c>
      <c r="AB42">
        <v>0</v>
      </c>
      <c r="AC42">
        <v>0</v>
      </c>
      <c r="AD42">
        <v>0</v>
      </c>
      <c r="AE42">
        <v>14.31</v>
      </c>
      <c r="AF42">
        <v>0</v>
      </c>
      <c r="AG42">
        <v>0</v>
      </c>
      <c r="AH42">
        <v>0</v>
      </c>
      <c r="AI42">
        <v>6.56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0.9</v>
      </c>
      <c r="AU42" t="s">
        <v>3</v>
      </c>
      <c r="AV42">
        <v>0</v>
      </c>
      <c r="AW42">
        <v>2</v>
      </c>
      <c r="AX42">
        <v>203428975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Y42*Source!I75</f>
        <v>9.0000000000000011E-2</v>
      </c>
      <c r="CY42">
        <f>AA42</f>
        <v>93.87</v>
      </c>
      <c r="CZ42">
        <f>AE42</f>
        <v>14.31</v>
      </c>
      <c r="DA42">
        <f>AI42</f>
        <v>6.56</v>
      </c>
      <c r="DB42">
        <f>ROUND(ROUND(AT42*CZ42,2),6)</f>
        <v>12.88</v>
      </c>
      <c r="DC42">
        <f>ROUND(ROUND(AT42*AG42,2),6)</f>
        <v>0</v>
      </c>
    </row>
    <row r="43" spans="1:107" x14ac:dyDescent="0.2">
      <c r="A43">
        <f>ROW(Source!A75)</f>
        <v>75</v>
      </c>
      <c r="B43">
        <v>203428639</v>
      </c>
      <c r="C43">
        <v>203428959</v>
      </c>
      <c r="D43">
        <v>74862506</v>
      </c>
      <c r="E43">
        <v>1</v>
      </c>
      <c r="F43">
        <v>1</v>
      </c>
      <c r="G43">
        <v>1</v>
      </c>
      <c r="H43">
        <v>3</v>
      </c>
      <c r="I43" t="s">
        <v>354</v>
      </c>
      <c r="J43" t="s">
        <v>355</v>
      </c>
      <c r="K43" t="s">
        <v>356</v>
      </c>
      <c r="L43">
        <v>1346</v>
      </c>
      <c r="N43">
        <v>1009</v>
      </c>
      <c r="O43" t="s">
        <v>58</v>
      </c>
      <c r="P43" t="s">
        <v>58</v>
      </c>
      <c r="Q43">
        <v>1</v>
      </c>
      <c r="W43">
        <v>0</v>
      </c>
      <c r="X43">
        <v>-1768004575</v>
      </c>
      <c r="Y43">
        <v>2</v>
      </c>
      <c r="AA43">
        <v>66.23</v>
      </c>
      <c r="AB43">
        <v>0</v>
      </c>
      <c r="AC43">
        <v>0</v>
      </c>
      <c r="AD43">
        <v>0</v>
      </c>
      <c r="AE43">
        <v>28.67</v>
      </c>
      <c r="AF43">
        <v>0</v>
      </c>
      <c r="AG43">
        <v>0</v>
      </c>
      <c r="AH43">
        <v>0</v>
      </c>
      <c r="AI43">
        <v>2.31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0</v>
      </c>
      <c r="AW43">
        <v>2</v>
      </c>
      <c r="AX43">
        <v>203428976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Y43*Source!I75</f>
        <v>0.2</v>
      </c>
      <c r="CY43">
        <f>AA43</f>
        <v>66.23</v>
      </c>
      <c r="CZ43">
        <f>AE43</f>
        <v>28.67</v>
      </c>
      <c r="DA43">
        <f>AI43</f>
        <v>2.31</v>
      </c>
      <c r="DB43">
        <f>ROUND(ROUND(AT43*CZ43,2),6)</f>
        <v>57.34</v>
      </c>
      <c r="DC43">
        <f>ROUND(ROUND(AT43*AG43,2),6)</f>
        <v>0</v>
      </c>
    </row>
    <row r="44" spans="1:107" x14ac:dyDescent="0.2">
      <c r="A44">
        <f>ROW(Source!A75)</f>
        <v>75</v>
      </c>
      <c r="B44">
        <v>203428639</v>
      </c>
      <c r="C44">
        <v>203428959</v>
      </c>
      <c r="D44">
        <v>74924374</v>
      </c>
      <c r="E44">
        <v>1</v>
      </c>
      <c r="F44">
        <v>1</v>
      </c>
      <c r="G44">
        <v>1</v>
      </c>
      <c r="H44">
        <v>3</v>
      </c>
      <c r="I44" t="s">
        <v>347</v>
      </c>
      <c r="J44" t="s">
        <v>348</v>
      </c>
      <c r="K44" t="s">
        <v>349</v>
      </c>
      <c r="L44">
        <v>1374</v>
      </c>
      <c r="N44">
        <v>1013</v>
      </c>
      <c r="O44" t="s">
        <v>350</v>
      </c>
      <c r="P44" t="s">
        <v>350</v>
      </c>
      <c r="Q44">
        <v>1</v>
      </c>
      <c r="W44">
        <v>0</v>
      </c>
      <c r="X44">
        <v>-915781824</v>
      </c>
      <c r="Y44">
        <v>3.78</v>
      </c>
      <c r="AA44">
        <v>7.92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7.92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3.78</v>
      </c>
      <c r="AU44" t="s">
        <v>3</v>
      </c>
      <c r="AV44">
        <v>0</v>
      </c>
      <c r="AW44">
        <v>2</v>
      </c>
      <c r="AX44">
        <v>203428977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Y44*Source!I75</f>
        <v>0.378</v>
      </c>
      <c r="CY44">
        <f>AA44</f>
        <v>7.92</v>
      </c>
      <c r="CZ44">
        <f>AE44</f>
        <v>1</v>
      </c>
      <c r="DA44">
        <f>AI44</f>
        <v>7.92</v>
      </c>
      <c r="DB44">
        <f>ROUND(ROUND(AT44*CZ44,2),6)</f>
        <v>3.78</v>
      </c>
      <c r="DC44">
        <f>ROUND(ROUND(AT44*AG44,2),6)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203428883</v>
      </c>
      <c r="C1">
        <v>203428877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291</v>
      </c>
      <c r="J1" t="s">
        <v>3</v>
      </c>
      <c r="K1" t="s">
        <v>292</v>
      </c>
      <c r="L1">
        <v>1369</v>
      </c>
      <c r="N1">
        <v>1013</v>
      </c>
      <c r="O1" t="s">
        <v>293</v>
      </c>
      <c r="P1" t="s">
        <v>293</v>
      </c>
      <c r="Q1">
        <v>1</v>
      </c>
      <c r="X1">
        <v>0.44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203428878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203428884</v>
      </c>
      <c r="C2">
        <v>203428877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294</v>
      </c>
      <c r="L2">
        <v>608254</v>
      </c>
      <c r="N2">
        <v>1013</v>
      </c>
      <c r="O2" t="s">
        <v>295</v>
      </c>
      <c r="P2" t="s">
        <v>295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203428879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203428885</v>
      </c>
      <c r="C3">
        <v>203428877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296</v>
      </c>
      <c r="J3" t="s">
        <v>297</v>
      </c>
      <c r="K3" t="s">
        <v>298</v>
      </c>
      <c r="L3">
        <v>1368</v>
      </c>
      <c r="N3">
        <v>1011</v>
      </c>
      <c r="O3" t="s">
        <v>299</v>
      </c>
      <c r="P3" t="s">
        <v>299</v>
      </c>
      <c r="Q3">
        <v>1</v>
      </c>
      <c r="X3">
        <v>0.24</v>
      </c>
      <c r="Y3">
        <v>0</v>
      </c>
      <c r="Z3">
        <v>4.01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203428880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203428886</v>
      </c>
      <c r="C4">
        <v>203428877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300</v>
      </c>
      <c r="J4" t="s">
        <v>301</v>
      </c>
      <c r="K4" t="s">
        <v>302</v>
      </c>
      <c r="L4">
        <v>1368</v>
      </c>
      <c r="N4">
        <v>1011</v>
      </c>
      <c r="O4" t="s">
        <v>299</v>
      </c>
      <c r="P4" t="s">
        <v>299</v>
      </c>
      <c r="Q4">
        <v>1</v>
      </c>
      <c r="X4">
        <v>0.24</v>
      </c>
      <c r="Y4">
        <v>0</v>
      </c>
      <c r="Z4">
        <v>74.61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203428881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203428887</v>
      </c>
      <c r="C5">
        <v>203428877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303</v>
      </c>
      <c r="J5" t="s">
        <v>304</v>
      </c>
      <c r="K5" t="s">
        <v>305</v>
      </c>
      <c r="L5">
        <v>1368</v>
      </c>
      <c r="N5">
        <v>1011</v>
      </c>
      <c r="O5" t="s">
        <v>299</v>
      </c>
      <c r="P5" t="s">
        <v>299</v>
      </c>
      <c r="Q5">
        <v>1</v>
      </c>
      <c r="X5">
        <v>0.24</v>
      </c>
      <c r="Y5">
        <v>0</v>
      </c>
      <c r="Z5">
        <v>112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203428882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203428893</v>
      </c>
      <c r="C6">
        <v>203428888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291</v>
      </c>
      <c r="J6" t="s">
        <v>3</v>
      </c>
      <c r="K6" t="s">
        <v>292</v>
      </c>
      <c r="L6">
        <v>1369</v>
      </c>
      <c r="N6">
        <v>1013</v>
      </c>
      <c r="O6" t="s">
        <v>293</v>
      </c>
      <c r="P6" t="s">
        <v>293</v>
      </c>
      <c r="Q6">
        <v>1</v>
      </c>
      <c r="X6">
        <v>0.25</v>
      </c>
      <c r="Y6">
        <v>0</v>
      </c>
      <c r="Z6">
        <v>0</v>
      </c>
      <c r="AA6">
        <v>0</v>
      </c>
      <c r="AB6">
        <v>8.17</v>
      </c>
      <c r="AC6">
        <v>0</v>
      </c>
      <c r="AD6">
        <v>1</v>
      </c>
      <c r="AE6">
        <v>1</v>
      </c>
      <c r="AF6" t="s">
        <v>3</v>
      </c>
      <c r="AG6">
        <v>0.25</v>
      </c>
      <c r="AH6">
        <v>2</v>
      </c>
      <c r="AI6">
        <v>203428889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203428894</v>
      </c>
      <c r="C7">
        <v>203428888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294</v>
      </c>
      <c r="L7">
        <v>608254</v>
      </c>
      <c r="N7">
        <v>1013</v>
      </c>
      <c r="O7" t="s">
        <v>295</v>
      </c>
      <c r="P7" t="s">
        <v>295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0.14000000000000001</v>
      </c>
      <c r="AH7">
        <v>2</v>
      </c>
      <c r="AI7">
        <v>203428890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203428895</v>
      </c>
      <c r="C8">
        <v>203428888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296</v>
      </c>
      <c r="J8" t="s">
        <v>297</v>
      </c>
      <c r="K8" t="s">
        <v>298</v>
      </c>
      <c r="L8">
        <v>1368</v>
      </c>
      <c r="N8">
        <v>1011</v>
      </c>
      <c r="O8" t="s">
        <v>299</v>
      </c>
      <c r="P8" t="s">
        <v>299</v>
      </c>
      <c r="Q8">
        <v>1</v>
      </c>
      <c r="X8">
        <v>0.14000000000000001</v>
      </c>
      <c r="Y8">
        <v>0</v>
      </c>
      <c r="Z8">
        <v>4.01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0.14000000000000001</v>
      </c>
      <c r="AH8">
        <v>2</v>
      </c>
      <c r="AI8">
        <v>203428891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203428896</v>
      </c>
      <c r="C9">
        <v>203428888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300</v>
      </c>
      <c r="J9" t="s">
        <v>301</v>
      </c>
      <c r="K9" t="s">
        <v>302</v>
      </c>
      <c r="L9">
        <v>1368</v>
      </c>
      <c r="N9">
        <v>1011</v>
      </c>
      <c r="O9" t="s">
        <v>299</v>
      </c>
      <c r="P9" t="s">
        <v>299</v>
      </c>
      <c r="Q9">
        <v>1</v>
      </c>
      <c r="X9">
        <v>0.14000000000000001</v>
      </c>
      <c r="Y9">
        <v>0</v>
      </c>
      <c r="Z9">
        <v>74.61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203428892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203428916</v>
      </c>
      <c r="C10">
        <v>203428897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306</v>
      </c>
      <c r="J10" t="s">
        <v>3</v>
      </c>
      <c r="K10" t="s">
        <v>307</v>
      </c>
      <c r="L10">
        <v>1369</v>
      </c>
      <c r="N10">
        <v>1013</v>
      </c>
      <c r="O10" t="s">
        <v>293</v>
      </c>
      <c r="P10" t="s">
        <v>293</v>
      </c>
      <c r="Q10">
        <v>1</v>
      </c>
      <c r="X10">
        <v>3.8</v>
      </c>
      <c r="Y10">
        <v>0</v>
      </c>
      <c r="Z10">
        <v>0</v>
      </c>
      <c r="AA10">
        <v>0</v>
      </c>
      <c r="AB10">
        <v>8.86</v>
      </c>
      <c r="AC10">
        <v>0</v>
      </c>
      <c r="AD10">
        <v>1</v>
      </c>
      <c r="AE10">
        <v>1</v>
      </c>
      <c r="AF10" t="s">
        <v>3</v>
      </c>
      <c r="AG10">
        <v>3.8</v>
      </c>
      <c r="AH10">
        <v>2</v>
      </c>
      <c r="AI10">
        <v>203428898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203428917</v>
      </c>
      <c r="C11">
        <v>203428897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294</v>
      </c>
      <c r="L11">
        <v>608254</v>
      </c>
      <c r="N11">
        <v>1013</v>
      </c>
      <c r="O11" t="s">
        <v>295</v>
      </c>
      <c r="P11" t="s">
        <v>295</v>
      </c>
      <c r="Q11">
        <v>1</v>
      </c>
      <c r="X11">
        <v>0.78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0.78</v>
      </c>
      <c r="AH11">
        <v>2</v>
      </c>
      <c r="AI11">
        <v>203428899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203428918</v>
      </c>
      <c r="C12">
        <v>203428897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308</v>
      </c>
      <c r="J12" t="s">
        <v>309</v>
      </c>
      <c r="K12" t="s">
        <v>310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X12">
        <v>0.78</v>
      </c>
      <c r="Y12">
        <v>0</v>
      </c>
      <c r="Z12">
        <v>138.54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0.78</v>
      </c>
      <c r="AH12">
        <v>2</v>
      </c>
      <c r="AI12">
        <v>203428900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203428919</v>
      </c>
      <c r="C13">
        <v>203428897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311</v>
      </c>
      <c r="J13" t="s">
        <v>312</v>
      </c>
      <c r="K13" t="s">
        <v>313</v>
      </c>
      <c r="L13">
        <v>1368</v>
      </c>
      <c r="N13">
        <v>1011</v>
      </c>
      <c r="O13" t="s">
        <v>299</v>
      </c>
      <c r="P13" t="s">
        <v>299</v>
      </c>
      <c r="Q13">
        <v>1</v>
      </c>
      <c r="X13">
        <v>0.19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0.19</v>
      </c>
      <c r="AH13">
        <v>2</v>
      </c>
      <c r="AI13">
        <v>203428901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203428920</v>
      </c>
      <c r="C14">
        <v>203428897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314</v>
      </c>
      <c r="J14" t="s">
        <v>315</v>
      </c>
      <c r="K14" t="s">
        <v>316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X14">
        <v>4.0000000000000002E-4</v>
      </c>
      <c r="Y14">
        <v>15707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4.0000000000000002E-4</v>
      </c>
      <c r="AH14">
        <v>2</v>
      </c>
      <c r="AI14">
        <v>203428902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203428921</v>
      </c>
      <c r="C15">
        <v>203428897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317</v>
      </c>
      <c r="J15" t="s">
        <v>318</v>
      </c>
      <c r="K15" t="s">
        <v>319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X15">
        <v>3.0000000000000001E-5</v>
      </c>
      <c r="Y15">
        <v>9661.51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3.0000000000000001E-5</v>
      </c>
      <c r="AH15">
        <v>2</v>
      </c>
      <c r="AI15">
        <v>203428903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203428922</v>
      </c>
      <c r="C16">
        <v>203428897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X16">
        <v>0</v>
      </c>
      <c r="Y16">
        <v>9040.01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203428904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203428923</v>
      </c>
      <c r="C17">
        <v>203428897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320</v>
      </c>
      <c r="J17" t="s">
        <v>321</v>
      </c>
      <c r="K17" t="s">
        <v>322</v>
      </c>
      <c r="L17">
        <v>1346</v>
      </c>
      <c r="N17">
        <v>1009</v>
      </c>
      <c r="O17" t="s">
        <v>58</v>
      </c>
      <c r="P17" t="s">
        <v>58</v>
      </c>
      <c r="Q17">
        <v>1</v>
      </c>
      <c r="X17">
        <v>0.02</v>
      </c>
      <c r="Y17">
        <v>1.81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203428905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203428924</v>
      </c>
      <c r="C18">
        <v>203428897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323</v>
      </c>
      <c r="J18" t="s">
        <v>324</v>
      </c>
      <c r="K18" t="s">
        <v>325</v>
      </c>
      <c r="L18">
        <v>1346</v>
      </c>
      <c r="N18">
        <v>1009</v>
      </c>
      <c r="O18" t="s">
        <v>58</v>
      </c>
      <c r="P18" t="s">
        <v>58</v>
      </c>
      <c r="Q18">
        <v>1</v>
      </c>
      <c r="X18">
        <v>0.1</v>
      </c>
      <c r="Y18">
        <v>14.44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203428906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203428925</v>
      </c>
      <c r="C19">
        <v>203428897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203428907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203428926</v>
      </c>
      <c r="C20">
        <v>203428897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203428908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203428927</v>
      </c>
      <c r="C21">
        <v>203428897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2</v>
      </c>
      <c r="AI21">
        <v>203428909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203428928</v>
      </c>
      <c r="C22">
        <v>203428897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2</v>
      </c>
      <c r="AI22">
        <v>203428910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203428929</v>
      </c>
      <c r="C23">
        <v>203428897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326</v>
      </c>
      <c r="J23" t="s">
        <v>327</v>
      </c>
      <c r="K23" t="s">
        <v>328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X23">
        <v>1E-4</v>
      </c>
      <c r="Y23">
        <v>9927.0300000000007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203428911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203428930</v>
      </c>
      <c r="C24">
        <v>203428897</v>
      </c>
      <c r="D24">
        <v>74882451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203428912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203428931</v>
      </c>
      <c r="C25">
        <v>203428897</v>
      </c>
      <c r="D25">
        <v>74882452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1348</v>
      </c>
      <c r="N25">
        <v>1009</v>
      </c>
      <c r="O25" t="s">
        <v>36</v>
      </c>
      <c r="P25" t="s">
        <v>36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203428913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203428932</v>
      </c>
      <c r="C26">
        <v>203428897</v>
      </c>
      <c r="D26">
        <v>74897484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1354</v>
      </c>
      <c r="N26">
        <v>1010</v>
      </c>
      <c r="O26" t="s">
        <v>45</v>
      </c>
      <c r="P26" t="s">
        <v>45</v>
      </c>
      <c r="Q26">
        <v>1</v>
      </c>
      <c r="X26">
        <v>0</v>
      </c>
      <c r="Y26">
        <v>2822.47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203428914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203428933</v>
      </c>
      <c r="C27">
        <v>203428897</v>
      </c>
      <c r="D27">
        <v>74916893</v>
      </c>
      <c r="E27">
        <v>1</v>
      </c>
      <c r="F27">
        <v>1</v>
      </c>
      <c r="G27">
        <v>1</v>
      </c>
      <c r="H27">
        <v>3</v>
      </c>
      <c r="I27" t="s">
        <v>329</v>
      </c>
      <c r="J27" t="s">
        <v>330</v>
      </c>
      <c r="K27" t="s">
        <v>331</v>
      </c>
      <c r="L27">
        <v>1355</v>
      </c>
      <c r="N27">
        <v>1010</v>
      </c>
      <c r="O27" t="s">
        <v>332</v>
      </c>
      <c r="P27" t="s">
        <v>332</v>
      </c>
      <c r="Q27">
        <v>100</v>
      </c>
      <c r="X27">
        <v>0.06</v>
      </c>
      <c r="Y27">
        <v>601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0.06</v>
      </c>
      <c r="AH27">
        <v>2</v>
      </c>
      <c r="AI27">
        <v>203428915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203428951</v>
      </c>
      <c r="C28">
        <v>203428942</v>
      </c>
      <c r="D28">
        <v>75114835</v>
      </c>
      <c r="E28">
        <v>1</v>
      </c>
      <c r="F28">
        <v>1</v>
      </c>
      <c r="G28">
        <v>1</v>
      </c>
      <c r="H28">
        <v>1</v>
      </c>
      <c r="I28" t="s">
        <v>333</v>
      </c>
      <c r="J28" t="s">
        <v>3</v>
      </c>
      <c r="K28" t="s">
        <v>334</v>
      </c>
      <c r="L28">
        <v>1369</v>
      </c>
      <c r="N28">
        <v>1013</v>
      </c>
      <c r="O28" t="s">
        <v>293</v>
      </c>
      <c r="P28" t="s">
        <v>293</v>
      </c>
      <c r="Q28">
        <v>1</v>
      </c>
      <c r="X28">
        <v>10.7</v>
      </c>
      <c r="Y28">
        <v>0</v>
      </c>
      <c r="Z28">
        <v>0</v>
      </c>
      <c r="AA28">
        <v>0</v>
      </c>
      <c r="AB28">
        <v>9.4</v>
      </c>
      <c r="AC28">
        <v>0</v>
      </c>
      <c r="AD28">
        <v>1</v>
      </c>
      <c r="AE28">
        <v>1</v>
      </c>
      <c r="AF28" t="s">
        <v>128</v>
      </c>
      <c r="AG28">
        <v>12.304999999999998</v>
      </c>
      <c r="AH28">
        <v>2</v>
      </c>
      <c r="AI28">
        <v>203428943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203428952</v>
      </c>
      <c r="C29">
        <v>203428942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25</v>
      </c>
      <c r="J29" t="s">
        <v>3</v>
      </c>
      <c r="K29" t="s">
        <v>294</v>
      </c>
      <c r="L29">
        <v>608254</v>
      </c>
      <c r="N29">
        <v>1013</v>
      </c>
      <c r="O29" t="s">
        <v>295</v>
      </c>
      <c r="P29" t="s">
        <v>295</v>
      </c>
      <c r="Q29">
        <v>1</v>
      </c>
      <c r="X29">
        <v>0.19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128</v>
      </c>
      <c r="AG29">
        <v>0.21849999999999997</v>
      </c>
      <c r="AH29">
        <v>2</v>
      </c>
      <c r="AI29">
        <v>203428944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203428953</v>
      </c>
      <c r="C30">
        <v>203428942</v>
      </c>
      <c r="D30">
        <v>74924886</v>
      </c>
      <c r="E30">
        <v>1</v>
      </c>
      <c r="F30">
        <v>1</v>
      </c>
      <c r="G30">
        <v>1</v>
      </c>
      <c r="H30">
        <v>2</v>
      </c>
      <c r="I30" t="s">
        <v>335</v>
      </c>
      <c r="J30" t="s">
        <v>336</v>
      </c>
      <c r="K30" t="s">
        <v>337</v>
      </c>
      <c r="L30">
        <v>1368</v>
      </c>
      <c r="N30">
        <v>1011</v>
      </c>
      <c r="O30" t="s">
        <v>299</v>
      </c>
      <c r="P30" t="s">
        <v>299</v>
      </c>
      <c r="Q30">
        <v>1</v>
      </c>
      <c r="X30">
        <v>0.19</v>
      </c>
      <c r="Y30">
        <v>0</v>
      </c>
      <c r="Z30">
        <v>134.65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128</v>
      </c>
      <c r="AG30">
        <v>0.21849999999999997</v>
      </c>
      <c r="AH30">
        <v>2</v>
      </c>
      <c r="AI30">
        <v>203428945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203428954</v>
      </c>
      <c r="C31">
        <v>203428942</v>
      </c>
      <c r="D31">
        <v>74925101</v>
      </c>
      <c r="E31">
        <v>1</v>
      </c>
      <c r="F31">
        <v>1</v>
      </c>
      <c r="G31">
        <v>1</v>
      </c>
      <c r="H31">
        <v>2</v>
      </c>
      <c r="I31" t="s">
        <v>338</v>
      </c>
      <c r="J31" t="s">
        <v>339</v>
      </c>
      <c r="K31" t="s">
        <v>340</v>
      </c>
      <c r="L31">
        <v>1368</v>
      </c>
      <c r="N31">
        <v>1011</v>
      </c>
      <c r="O31" t="s">
        <v>299</v>
      </c>
      <c r="P31" t="s">
        <v>299</v>
      </c>
      <c r="Q31">
        <v>1</v>
      </c>
      <c r="X31">
        <v>1.75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128</v>
      </c>
      <c r="AG31">
        <v>2.0124999999999997</v>
      </c>
      <c r="AH31">
        <v>2</v>
      </c>
      <c r="AI31">
        <v>203428946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203428955</v>
      </c>
      <c r="C32">
        <v>203428942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299</v>
      </c>
      <c r="P32" t="s">
        <v>299</v>
      </c>
      <c r="Q32">
        <v>1</v>
      </c>
      <c r="X32">
        <v>0.19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128</v>
      </c>
      <c r="AG32">
        <v>0.21849999999999997</v>
      </c>
      <c r="AH32">
        <v>2</v>
      </c>
      <c r="AI32">
        <v>203428947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203428956</v>
      </c>
      <c r="C33">
        <v>203428942</v>
      </c>
      <c r="D33">
        <v>74862329</v>
      </c>
      <c r="E33">
        <v>1</v>
      </c>
      <c r="F33">
        <v>1</v>
      </c>
      <c r="G33">
        <v>1</v>
      </c>
      <c r="H33">
        <v>3</v>
      </c>
      <c r="I33" t="s">
        <v>341</v>
      </c>
      <c r="J33" t="s">
        <v>342</v>
      </c>
      <c r="K33" t="s">
        <v>343</v>
      </c>
      <c r="L33">
        <v>1346</v>
      </c>
      <c r="N33">
        <v>1009</v>
      </c>
      <c r="O33" t="s">
        <v>58</v>
      </c>
      <c r="P33" t="s">
        <v>58</v>
      </c>
      <c r="Q33">
        <v>1</v>
      </c>
      <c r="X33">
        <v>0.65</v>
      </c>
      <c r="Y33">
        <v>14.31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0.65</v>
      </c>
      <c r="AH33">
        <v>2</v>
      </c>
      <c r="AI33">
        <v>203428948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203428957</v>
      </c>
      <c r="C34">
        <v>203428942</v>
      </c>
      <c r="D34">
        <v>74875879</v>
      </c>
      <c r="E34">
        <v>1</v>
      </c>
      <c r="F34">
        <v>1</v>
      </c>
      <c r="G34">
        <v>1</v>
      </c>
      <c r="H34">
        <v>3</v>
      </c>
      <c r="I34" t="s">
        <v>344</v>
      </c>
      <c r="J34" t="s">
        <v>345</v>
      </c>
      <c r="K34" t="s">
        <v>346</v>
      </c>
      <c r="L34">
        <v>1348</v>
      </c>
      <c r="N34">
        <v>1009</v>
      </c>
      <c r="O34" t="s">
        <v>36</v>
      </c>
      <c r="P34" t="s">
        <v>36</v>
      </c>
      <c r="Q34">
        <v>1000</v>
      </c>
      <c r="X34">
        <v>2E-3</v>
      </c>
      <c r="Y34">
        <v>9073.89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2E-3</v>
      </c>
      <c r="AH34">
        <v>2</v>
      </c>
      <c r="AI34">
        <v>203428949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203428958</v>
      </c>
      <c r="C35">
        <v>203428942</v>
      </c>
      <c r="D35">
        <v>74924374</v>
      </c>
      <c r="E35">
        <v>1</v>
      </c>
      <c r="F35">
        <v>1</v>
      </c>
      <c r="G35">
        <v>1</v>
      </c>
      <c r="H35">
        <v>3</v>
      </c>
      <c r="I35" t="s">
        <v>347</v>
      </c>
      <c r="J35" t="s">
        <v>348</v>
      </c>
      <c r="K35" t="s">
        <v>349</v>
      </c>
      <c r="L35">
        <v>1374</v>
      </c>
      <c r="N35">
        <v>1013</v>
      </c>
      <c r="O35" t="s">
        <v>350</v>
      </c>
      <c r="P35" t="s">
        <v>350</v>
      </c>
      <c r="Q35">
        <v>1</v>
      </c>
      <c r="X35">
        <v>2.0099999999999998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2.0099999999999998</v>
      </c>
      <c r="AH35">
        <v>2</v>
      </c>
      <c r="AI35">
        <v>203428950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203428969</v>
      </c>
      <c r="C36">
        <v>203428959</v>
      </c>
      <c r="D36">
        <v>75114835</v>
      </c>
      <c r="E36">
        <v>1</v>
      </c>
      <c r="F36">
        <v>1</v>
      </c>
      <c r="G36">
        <v>1</v>
      </c>
      <c r="H36">
        <v>1</v>
      </c>
      <c r="I36" t="s">
        <v>333</v>
      </c>
      <c r="J36" t="s">
        <v>3</v>
      </c>
      <c r="K36" t="s">
        <v>334</v>
      </c>
      <c r="L36">
        <v>1369</v>
      </c>
      <c r="N36">
        <v>1013</v>
      </c>
      <c r="O36" t="s">
        <v>293</v>
      </c>
      <c r="P36" t="s">
        <v>293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9.4</v>
      </c>
      <c r="AC36">
        <v>0</v>
      </c>
      <c r="AD36">
        <v>1</v>
      </c>
      <c r="AE36">
        <v>1</v>
      </c>
      <c r="AF36" t="s">
        <v>128</v>
      </c>
      <c r="AG36">
        <v>23.114999999999998</v>
      </c>
      <c r="AH36">
        <v>2</v>
      </c>
      <c r="AI36">
        <v>203428960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203428970</v>
      </c>
      <c r="C37">
        <v>203428959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25</v>
      </c>
      <c r="J37" t="s">
        <v>3</v>
      </c>
      <c r="K37" t="s">
        <v>294</v>
      </c>
      <c r="L37">
        <v>608254</v>
      </c>
      <c r="N37">
        <v>1013</v>
      </c>
      <c r="O37" t="s">
        <v>295</v>
      </c>
      <c r="P37" t="s">
        <v>295</v>
      </c>
      <c r="Q37">
        <v>1</v>
      </c>
      <c r="X37">
        <v>0.11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128</v>
      </c>
      <c r="AG37">
        <v>0.1265</v>
      </c>
      <c r="AH37">
        <v>2</v>
      </c>
      <c r="AI37">
        <v>203428961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203428971</v>
      </c>
      <c r="C38">
        <v>203428959</v>
      </c>
      <c r="D38">
        <v>74924886</v>
      </c>
      <c r="E38">
        <v>1</v>
      </c>
      <c r="F38">
        <v>1</v>
      </c>
      <c r="G38">
        <v>1</v>
      </c>
      <c r="H38">
        <v>2</v>
      </c>
      <c r="I38" t="s">
        <v>335</v>
      </c>
      <c r="J38" t="s">
        <v>336</v>
      </c>
      <c r="K38" t="s">
        <v>337</v>
      </c>
      <c r="L38">
        <v>1368</v>
      </c>
      <c r="N38">
        <v>1011</v>
      </c>
      <c r="O38" t="s">
        <v>299</v>
      </c>
      <c r="P38" t="s">
        <v>299</v>
      </c>
      <c r="Q38">
        <v>1</v>
      </c>
      <c r="X38">
        <v>0.11</v>
      </c>
      <c r="Y38">
        <v>0</v>
      </c>
      <c r="Z38">
        <v>134.65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128</v>
      </c>
      <c r="AG38">
        <v>0.1265</v>
      </c>
      <c r="AH38">
        <v>2</v>
      </c>
      <c r="AI38">
        <v>203428962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ROW(Source!A75)</f>
        <v>75</v>
      </c>
      <c r="B39">
        <v>203428972</v>
      </c>
      <c r="C39">
        <v>203428959</v>
      </c>
      <c r="D39">
        <v>74925101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299</v>
      </c>
      <c r="P39" t="s">
        <v>299</v>
      </c>
      <c r="Q39">
        <v>1</v>
      </c>
      <c r="X39">
        <v>3.36</v>
      </c>
      <c r="Y39">
        <v>0</v>
      </c>
      <c r="Z39">
        <v>8.1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128</v>
      </c>
      <c r="AG39">
        <v>3.8639999999999994</v>
      </c>
      <c r="AH39">
        <v>2</v>
      </c>
      <c r="AI39">
        <v>203428963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ROW(Source!A75)</f>
        <v>75</v>
      </c>
      <c r="B40">
        <v>203428973</v>
      </c>
      <c r="C40">
        <v>203428959</v>
      </c>
      <c r="D40">
        <v>74926749</v>
      </c>
      <c r="E40">
        <v>1</v>
      </c>
      <c r="F40">
        <v>1</v>
      </c>
      <c r="G40">
        <v>1</v>
      </c>
      <c r="H40">
        <v>2</v>
      </c>
      <c r="I40" t="s">
        <v>311</v>
      </c>
      <c r="J40" t="s">
        <v>312</v>
      </c>
      <c r="K40" t="s">
        <v>313</v>
      </c>
      <c r="L40">
        <v>1368</v>
      </c>
      <c r="N40">
        <v>1011</v>
      </c>
      <c r="O40" t="s">
        <v>299</v>
      </c>
      <c r="P40" t="s">
        <v>299</v>
      </c>
      <c r="Q40">
        <v>1</v>
      </c>
      <c r="X40">
        <v>0.11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128</v>
      </c>
      <c r="AG40">
        <v>0.1265</v>
      </c>
      <c r="AH40">
        <v>2</v>
      </c>
      <c r="AI40">
        <v>203428964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203428974</v>
      </c>
      <c r="C41">
        <v>203428959</v>
      </c>
      <c r="D41">
        <v>74862066</v>
      </c>
      <c r="E41">
        <v>1</v>
      </c>
      <c r="F41">
        <v>1</v>
      </c>
      <c r="G41">
        <v>1</v>
      </c>
      <c r="H41">
        <v>3</v>
      </c>
      <c r="I41" t="s">
        <v>351</v>
      </c>
      <c r="J41" t="s">
        <v>352</v>
      </c>
      <c r="K41" t="s">
        <v>353</v>
      </c>
      <c r="L41">
        <v>1348</v>
      </c>
      <c r="N41">
        <v>1009</v>
      </c>
      <c r="O41" t="s">
        <v>36</v>
      </c>
      <c r="P41" t="s">
        <v>36</v>
      </c>
      <c r="Q41">
        <v>1000</v>
      </c>
      <c r="X41">
        <v>0.04</v>
      </c>
      <c r="Y41">
        <v>5763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0.04</v>
      </c>
      <c r="AH41">
        <v>2</v>
      </c>
      <c r="AI41">
        <v>203428965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203428975</v>
      </c>
      <c r="C42">
        <v>203428959</v>
      </c>
      <c r="D42">
        <v>74862329</v>
      </c>
      <c r="E42">
        <v>1</v>
      </c>
      <c r="F42">
        <v>1</v>
      </c>
      <c r="G42">
        <v>1</v>
      </c>
      <c r="H42">
        <v>3</v>
      </c>
      <c r="I42" t="s">
        <v>341</v>
      </c>
      <c r="J42" t="s">
        <v>342</v>
      </c>
      <c r="K42" t="s">
        <v>343</v>
      </c>
      <c r="L42">
        <v>1346</v>
      </c>
      <c r="N42">
        <v>1009</v>
      </c>
      <c r="O42" t="s">
        <v>58</v>
      </c>
      <c r="P42" t="s">
        <v>58</v>
      </c>
      <c r="Q42">
        <v>1</v>
      </c>
      <c r="X42">
        <v>0.9</v>
      </c>
      <c r="Y42">
        <v>14.31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0.9</v>
      </c>
      <c r="AH42">
        <v>2</v>
      </c>
      <c r="AI42">
        <v>203428966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203428976</v>
      </c>
      <c r="C43">
        <v>203428959</v>
      </c>
      <c r="D43">
        <v>74862506</v>
      </c>
      <c r="E43">
        <v>1</v>
      </c>
      <c r="F43">
        <v>1</v>
      </c>
      <c r="G43">
        <v>1</v>
      </c>
      <c r="H43">
        <v>3</v>
      </c>
      <c r="I43" t="s">
        <v>354</v>
      </c>
      <c r="J43" t="s">
        <v>355</v>
      </c>
      <c r="K43" t="s">
        <v>356</v>
      </c>
      <c r="L43">
        <v>1346</v>
      </c>
      <c r="N43">
        <v>1009</v>
      </c>
      <c r="O43" t="s">
        <v>58</v>
      </c>
      <c r="P43" t="s">
        <v>58</v>
      </c>
      <c r="Q43">
        <v>1</v>
      </c>
      <c r="X43">
        <v>2</v>
      </c>
      <c r="Y43">
        <v>28.67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</v>
      </c>
      <c r="AH43">
        <v>2</v>
      </c>
      <c r="AI43">
        <v>203428967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203428977</v>
      </c>
      <c r="C44">
        <v>203428959</v>
      </c>
      <c r="D44">
        <v>74924374</v>
      </c>
      <c r="E44">
        <v>1</v>
      </c>
      <c r="F44">
        <v>1</v>
      </c>
      <c r="G44">
        <v>1</v>
      </c>
      <c r="H44">
        <v>3</v>
      </c>
      <c r="I44" t="s">
        <v>347</v>
      </c>
      <c r="J44" t="s">
        <v>348</v>
      </c>
      <c r="K44" t="s">
        <v>349</v>
      </c>
      <c r="L44">
        <v>1374</v>
      </c>
      <c r="N44">
        <v>1013</v>
      </c>
      <c r="O44" t="s">
        <v>350</v>
      </c>
      <c r="P44" t="s">
        <v>350</v>
      </c>
      <c r="Q44">
        <v>1</v>
      </c>
      <c r="X44">
        <v>3.78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3.78</v>
      </c>
      <c r="AH44">
        <v>2</v>
      </c>
      <c r="AI44">
        <v>203428968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2022-12-28T14:14:38Z</dcterms:created>
  <dcterms:modified xsi:type="dcterms:W3CDTF">2022-12-29T14:06:59Z</dcterms:modified>
</cp:coreProperties>
</file>